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128"/>
  <workbookPr defaultThemeVersion="153222"/>
  <mc:AlternateContent xmlns:mc="http://schemas.openxmlformats.org/markup-compatibility/2006">
    <mc:Choice Requires="x15">
      <x15ac:absPath xmlns:x15ac="http://schemas.microsoft.com/office/spreadsheetml/2010/11/ac" url="\\VINCE\Users\User\Documents\Work\Logical Operations\Courses\Office 2013\091105_datafiles\Working with Microsoft Excel 2013\"/>
    </mc:Choice>
  </mc:AlternateContent>
  <bookViews>
    <workbookView xWindow="0" yWindow="0" windowWidth="13215" windowHeight="6015"/>
  </bookViews>
  <sheets>
    <sheet name="U.S." sheetId="1" r:id="rId1"/>
    <sheet name="Canada" sheetId="2" r:id="rId2"/>
    <sheet name="Mexico" sheetId="3" r:id="rId3"/>
    <sheet name="Unit Sales" sheetId="5" r:id="rId4"/>
    <sheet name="Total Sales" sheetId="6" r:id="rId5"/>
  </sheets>
  <calcPr calcId="152511"/>
</workbook>
</file>

<file path=xl/calcChain.xml><?xml version="1.0" encoding="utf-8"?>
<calcChain xmlns="http://schemas.openxmlformats.org/spreadsheetml/2006/main">
  <c r="M9" i="3" l="1"/>
  <c r="L9" i="3"/>
  <c r="K9" i="3"/>
  <c r="J9" i="3"/>
  <c r="N9" i="3" s="1"/>
  <c r="M8" i="3"/>
  <c r="L8" i="3"/>
  <c r="K8" i="3"/>
  <c r="J8" i="3"/>
  <c r="N8" i="3" s="1"/>
  <c r="M7" i="3"/>
  <c r="L7" i="3"/>
  <c r="K7" i="3"/>
  <c r="J7" i="3"/>
  <c r="N7" i="3" s="1"/>
  <c r="M6" i="3"/>
  <c r="L6" i="3"/>
  <c r="K6" i="3"/>
  <c r="J6" i="3"/>
  <c r="N6" i="3" s="1"/>
  <c r="M5" i="3"/>
  <c r="L5" i="3"/>
  <c r="K5" i="3"/>
  <c r="J5" i="3"/>
  <c r="N5" i="3" s="1"/>
  <c r="J6" i="2"/>
  <c r="N6" i="2" s="1"/>
  <c r="K6" i="2"/>
  <c r="L6" i="2"/>
  <c r="M6" i="2"/>
  <c r="J7" i="2"/>
  <c r="N7" i="2" s="1"/>
  <c r="K7" i="2"/>
  <c r="L7" i="2"/>
  <c r="M7" i="2"/>
  <c r="J8" i="2"/>
  <c r="N8" i="2" s="1"/>
  <c r="K8" i="2"/>
  <c r="L8" i="2"/>
  <c r="M8" i="2"/>
  <c r="J9" i="2"/>
  <c r="N9" i="2" s="1"/>
  <c r="K9" i="2"/>
  <c r="L9" i="2"/>
  <c r="M9" i="2"/>
  <c r="J10" i="2"/>
  <c r="N10" i="2" s="1"/>
  <c r="K10" i="2"/>
  <c r="L10" i="2"/>
  <c r="M10" i="2"/>
  <c r="J11" i="2"/>
  <c r="N11" i="2" s="1"/>
  <c r="K11" i="2"/>
  <c r="L11" i="2"/>
  <c r="M11" i="2"/>
  <c r="M5" i="2"/>
  <c r="L5" i="2"/>
  <c r="K5" i="2"/>
  <c r="J5" i="2"/>
  <c r="N5" i="2" s="1"/>
  <c r="M25" i="1" l="1"/>
  <c r="L25" i="1"/>
  <c r="K25" i="1"/>
  <c r="J25" i="1"/>
  <c r="N25" i="1" s="1"/>
  <c r="M24" i="1"/>
  <c r="L24" i="1"/>
  <c r="K24" i="1"/>
  <c r="J24" i="1"/>
  <c r="N24" i="1" s="1"/>
  <c r="M23" i="1"/>
  <c r="L23" i="1"/>
  <c r="K23" i="1"/>
  <c r="J23" i="1"/>
  <c r="N23" i="1" s="1"/>
  <c r="M22" i="1"/>
  <c r="L22" i="1"/>
  <c r="K22" i="1"/>
  <c r="J22" i="1"/>
  <c r="N22" i="1" s="1"/>
  <c r="M21" i="1"/>
  <c r="L21" i="1"/>
  <c r="K21" i="1"/>
  <c r="J21" i="1"/>
  <c r="N21" i="1" s="1"/>
  <c r="M20" i="1"/>
  <c r="L20" i="1"/>
  <c r="K20" i="1"/>
  <c r="J20" i="1"/>
  <c r="N20" i="1" s="1"/>
  <c r="M19" i="1"/>
  <c r="L19" i="1"/>
  <c r="K19" i="1"/>
  <c r="J19" i="1"/>
  <c r="N19" i="1" s="1"/>
  <c r="M18" i="1"/>
  <c r="L18" i="1"/>
  <c r="K18" i="1"/>
  <c r="J18" i="1"/>
  <c r="N18" i="1" s="1"/>
  <c r="M17" i="1"/>
  <c r="L17" i="1"/>
  <c r="K17" i="1"/>
  <c r="J17" i="1"/>
  <c r="N17" i="1" s="1"/>
  <c r="M16" i="1"/>
  <c r="L16" i="1"/>
  <c r="K16" i="1"/>
  <c r="J16" i="1"/>
  <c r="N16" i="1" s="1"/>
  <c r="M15" i="1"/>
  <c r="L15" i="1"/>
  <c r="K15" i="1"/>
  <c r="J15" i="1"/>
  <c r="N15" i="1" s="1"/>
  <c r="M14" i="1"/>
  <c r="L14" i="1"/>
  <c r="K14" i="1"/>
  <c r="J14" i="1"/>
  <c r="N14" i="1" s="1"/>
  <c r="M13" i="1"/>
  <c r="L13" i="1"/>
  <c r="K13" i="1"/>
  <c r="J13" i="1"/>
  <c r="N13" i="1" s="1"/>
  <c r="M12" i="1"/>
  <c r="L12" i="1"/>
  <c r="K12" i="1"/>
  <c r="J12" i="1"/>
  <c r="N12" i="1" s="1"/>
  <c r="M11" i="1"/>
  <c r="L11" i="1"/>
  <c r="K11" i="1"/>
  <c r="J11" i="1"/>
  <c r="N11" i="1" s="1"/>
  <c r="M10" i="1"/>
  <c r="L10" i="1"/>
  <c r="K10" i="1"/>
  <c r="J10" i="1"/>
  <c r="N10" i="1" s="1"/>
  <c r="M9" i="1"/>
  <c r="L9" i="1"/>
  <c r="K9" i="1"/>
  <c r="J9" i="1"/>
  <c r="N9" i="1" s="1"/>
  <c r="M8" i="1"/>
  <c r="L8" i="1"/>
  <c r="K8" i="1"/>
  <c r="J8" i="1"/>
  <c r="N8" i="1" s="1"/>
  <c r="M7" i="1"/>
  <c r="L7" i="1"/>
  <c r="K7" i="1"/>
  <c r="J7" i="1"/>
  <c r="N7" i="1" s="1"/>
  <c r="M6" i="1"/>
  <c r="L6" i="1"/>
  <c r="K6" i="1"/>
  <c r="J6" i="1"/>
  <c r="N6" i="1" s="1"/>
  <c r="M5" i="1"/>
  <c r="L5" i="1"/>
  <c r="K5" i="1"/>
  <c r="J5" i="1"/>
  <c r="N5" i="1" s="1"/>
</calcChain>
</file>

<file path=xl/sharedStrings.xml><?xml version="1.0" encoding="utf-8"?>
<sst xmlns="http://schemas.openxmlformats.org/spreadsheetml/2006/main" count="328" uniqueCount="169">
  <si>
    <t>First Name</t>
  </si>
  <si>
    <t>Last Name</t>
  </si>
  <si>
    <t>Employee ID</t>
  </si>
  <si>
    <t>Region</t>
  </si>
  <si>
    <t>Q1</t>
  </si>
  <si>
    <t>Q2</t>
  </si>
  <si>
    <t>Q3</t>
  </si>
  <si>
    <t>Q4</t>
  </si>
  <si>
    <t>Total</t>
  </si>
  <si>
    <t>Average</t>
  </si>
  <si>
    <t>Highest</t>
  </si>
  <si>
    <t>Lowest</t>
  </si>
  <si>
    <t>Commission</t>
  </si>
  <si>
    <t>Simone</t>
  </si>
  <si>
    <t>Arman</t>
  </si>
  <si>
    <t>S1001</t>
  </si>
  <si>
    <t xml:space="preserve">East </t>
  </si>
  <si>
    <t>Barbara</t>
  </si>
  <si>
    <t>Bartholomew</t>
  </si>
  <si>
    <t>S1002</t>
  </si>
  <si>
    <t>North</t>
  </si>
  <si>
    <t>Alice</t>
  </si>
  <si>
    <t>Childs</t>
  </si>
  <si>
    <t>S1003</t>
  </si>
  <si>
    <t>West</t>
  </si>
  <si>
    <t>Commission rate:</t>
  </si>
  <si>
    <t>Linda</t>
  </si>
  <si>
    <t>Greenburg</t>
  </si>
  <si>
    <t>S1004</t>
  </si>
  <si>
    <t>Sam</t>
  </si>
  <si>
    <t>Lundquist</t>
  </si>
  <si>
    <t>S1005</t>
  </si>
  <si>
    <t>Michael</t>
  </si>
  <si>
    <t>Mc Tague</t>
  </si>
  <si>
    <t>S1006</t>
  </si>
  <si>
    <t>Orlando</t>
  </si>
  <si>
    <t>Rivena</t>
  </si>
  <si>
    <t>S1008</t>
  </si>
  <si>
    <t>South</t>
  </si>
  <si>
    <t>Enrique</t>
  </si>
  <si>
    <t>Oscar</t>
  </si>
  <si>
    <t>Stark</t>
  </si>
  <si>
    <t>S1009</t>
  </si>
  <si>
    <t>Maria</t>
  </si>
  <si>
    <t>Unger</t>
  </si>
  <si>
    <t>S1010</t>
  </si>
  <si>
    <t>Southwest</t>
  </si>
  <si>
    <t>Caroline</t>
  </si>
  <si>
    <t>Hanover</t>
  </si>
  <si>
    <t>S1011</t>
  </si>
  <si>
    <t>Jaen</t>
  </si>
  <si>
    <t>S1012</t>
  </si>
  <si>
    <t>Alana</t>
  </si>
  <si>
    <t>Monder</t>
  </si>
  <si>
    <t>S1013</t>
  </si>
  <si>
    <t>Chika</t>
  </si>
  <si>
    <t>Innoue</t>
  </si>
  <si>
    <t>S1014</t>
  </si>
  <si>
    <t>Maureen</t>
  </si>
  <si>
    <t>Ryan</t>
  </si>
  <si>
    <t>S1015</t>
  </si>
  <si>
    <t>Mideast</t>
  </si>
  <si>
    <t>John</t>
  </si>
  <si>
    <t>Clark</t>
  </si>
  <si>
    <t>S1017</t>
  </si>
  <si>
    <t>Amanda</t>
  </si>
  <si>
    <t>Rapp</t>
  </si>
  <si>
    <t>S1018</t>
  </si>
  <si>
    <t>Cathy</t>
  </si>
  <si>
    <t>Booth</t>
  </si>
  <si>
    <t>S1019</t>
  </si>
  <si>
    <t>Northwest</t>
  </si>
  <si>
    <t>Jim</t>
  </si>
  <si>
    <t>Diehl</t>
  </si>
  <si>
    <t>S1028</t>
  </si>
  <si>
    <t>Elizabeth</t>
  </si>
  <si>
    <t>Smith</t>
  </si>
  <si>
    <t>S1021</t>
  </si>
  <si>
    <t>Katie</t>
  </si>
  <si>
    <t>Merkley</t>
  </si>
  <si>
    <t>S1022</t>
  </si>
  <si>
    <t>Beth</t>
  </si>
  <si>
    <t>Cuzens</t>
  </si>
  <si>
    <t>S1023</t>
  </si>
  <si>
    <t>Aidan</t>
  </si>
  <si>
    <t>Quionski</t>
  </si>
  <si>
    <t>C2200</t>
  </si>
  <si>
    <t>Abby</t>
  </si>
  <si>
    <t>Johnson</t>
  </si>
  <si>
    <t>C2201</t>
  </si>
  <si>
    <t>Trembleye</t>
  </si>
  <si>
    <t>C2202</t>
  </si>
  <si>
    <t>Adame</t>
  </si>
  <si>
    <t>Clarke</t>
  </si>
  <si>
    <t>C2203</t>
  </si>
  <si>
    <t>Midwest</t>
  </si>
  <si>
    <t>Alysa</t>
  </si>
  <si>
    <t>Jones</t>
  </si>
  <si>
    <t>C2204</t>
  </si>
  <si>
    <t>Adolp</t>
  </si>
  <si>
    <t>Lee</t>
  </si>
  <si>
    <t>C2205</t>
  </si>
  <si>
    <t>Alexis</t>
  </si>
  <si>
    <t>Quayle</t>
  </si>
  <si>
    <t>C2206</t>
  </si>
  <si>
    <t>Abrille</t>
  </si>
  <si>
    <t>Aravia</t>
  </si>
  <si>
    <t>M3901</t>
  </si>
  <si>
    <t>Southeast</t>
  </si>
  <si>
    <t>Alamar</t>
  </si>
  <si>
    <t>Bazalde</t>
  </si>
  <si>
    <t>M3902</t>
  </si>
  <si>
    <t>Camiria</t>
  </si>
  <si>
    <t>M3903</t>
  </si>
  <si>
    <t>Consuelo</t>
  </si>
  <si>
    <t>Clarisse</t>
  </si>
  <si>
    <t>M3904</t>
  </si>
  <si>
    <t>Ronalze</t>
  </si>
  <si>
    <t>M3905</t>
  </si>
  <si>
    <t>Email Address</t>
  </si>
  <si>
    <t>Mexico Sales Summary</t>
  </si>
  <si>
    <t>Canada Sales Summary</t>
  </si>
  <si>
    <t>U.S. Sales Summary</t>
  </si>
  <si>
    <t>City</t>
  </si>
  <si>
    <t>Sales</t>
  </si>
  <si>
    <t>Toronto, Canada</t>
  </si>
  <si>
    <t>Winnipeg, Canada</t>
  </si>
  <si>
    <t>Edmonton, Canada</t>
  </si>
  <si>
    <t>New York, New York</t>
  </si>
  <si>
    <t>Chicago, Illinois</t>
  </si>
  <si>
    <t>San Francisco, California</t>
  </si>
  <si>
    <t>Mexico City, Mexico</t>
  </si>
  <si>
    <t>Guadalajara, Mexico</t>
  </si>
  <si>
    <t>Acapulco, Mexico</t>
  </si>
  <si>
    <t>Start Date</t>
  </si>
  <si>
    <t>Total Sales (in '000s)</t>
  </si>
  <si>
    <t>Aidan.Quionski@bitbybitfitness.example</t>
  </si>
  <si>
    <t>Abby.Johnson@bitbybitfitness.example</t>
  </si>
  <si>
    <t>Alice.Trembleye@bitbybitfitness.example</t>
  </si>
  <si>
    <t>arman_s@bitbybitfitness.example</t>
  </si>
  <si>
    <t>bartholomew_b@bitbybitfitness.example</t>
  </si>
  <si>
    <t>childs_a@bitbybitfitness.example</t>
  </si>
  <si>
    <t>greenburg_l@bitbybitfitness.example</t>
  </si>
  <si>
    <t>lundquist_s@bitbybitfitness.example</t>
  </si>
  <si>
    <t>mc tague_m@bitbybitfitness.example</t>
  </si>
  <si>
    <t>rivena_o@bitbybitfitness.example</t>
  </si>
  <si>
    <t>stark_o@bitbybitfitness.example</t>
  </si>
  <si>
    <t>unger_m@bitbybitfitness.example</t>
  </si>
  <si>
    <t>hanover_c@bitbybitfitness.example</t>
  </si>
  <si>
    <t>jaen_e@bitbybitfitness.example</t>
  </si>
  <si>
    <t>monder_a@bitbybitfitness.example</t>
  </si>
  <si>
    <t>innoue_c@bitbybitfitness.example</t>
  </si>
  <si>
    <t>ryan_m@bitbybitfitness.example</t>
  </si>
  <si>
    <t>clark_j@bitbybitfitness.example</t>
  </si>
  <si>
    <t>rapp_a@bitbybitfitness.example</t>
  </si>
  <si>
    <t>booth_c@bitbybitfitness.example</t>
  </si>
  <si>
    <t>diehl_j@bitbybitfitness.example</t>
  </si>
  <si>
    <t>smith_e@bitbybitfitness.example</t>
  </si>
  <si>
    <t>merkley_k@bitbybitfitness.example</t>
  </si>
  <si>
    <t>cuzens_b@bitbybitfitness.example</t>
  </si>
  <si>
    <t>Adame.Clarke@bitbybitfitness.example</t>
  </si>
  <si>
    <t>Alysa.Jones@bitbybitfitness.example</t>
  </si>
  <si>
    <t>Adolp.Lee@bitbybitfitness.example</t>
  </si>
  <si>
    <t>Alexis.Quayle@bitbybitfitness.example</t>
  </si>
  <si>
    <t>Abrille.Aravia@bitbybitfitness.example</t>
  </si>
  <si>
    <t>Alamar.Bazalde@bitbybitfitness.example</t>
  </si>
  <si>
    <t>Camiria.Trembleye@bitbybitfitness.example</t>
  </si>
  <si>
    <t>Consuelo.Clarisse@bitbybitfitness.example</t>
  </si>
  <si>
    <t>Alysa.Ronalze@bitbybitfitness.example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</si>
</sst>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6" formatCode="&quot;$&quot;#,##0_);[Red]\(&quot;$&quot;#,##0\)"/>
    <numFmt numFmtId="164" formatCode="&quot;$&quot;#,##0"/>
    <numFmt numFmtId="165" formatCode="&quot;$&quot;#,##0.00"/>
  </numFmts>
  <fonts count="7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0"/>
      <color theme="1"/>
      <name val="Verdana"/>
      <family val="2"/>
    </font>
    <font>
      <sz val="11"/>
      <color theme="1"/>
      <name val="Verdana"/>
      <family val="2"/>
    </font>
    <font>
      <b/>
      <sz val="1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6" tint="0.39997558519241921"/>
      </top>
      <bottom style="thin">
        <color theme="6" tint="0.39997558519241921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2" fillId="3" borderId="1" applyNumberFormat="0" applyAlignment="0" applyProtection="0"/>
    <xf numFmtId="0" fontId="6" fillId="0" borderId="0" applyNumberFormat="0" applyFill="0" applyBorder="0" applyAlignment="0" applyProtection="0"/>
  </cellStyleXfs>
  <cellXfs count="34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NumberFormat="1" applyFont="1"/>
    <xf numFmtId="164" fontId="1" fillId="2" borderId="1" xfId="1" applyNumberFormat="1"/>
    <xf numFmtId="164" fontId="2" fillId="3" borderId="1" xfId="2" applyNumberFormat="1"/>
    <xf numFmtId="0" fontId="4" fillId="5" borderId="0" xfId="0" applyFont="1" applyFill="1"/>
    <xf numFmtId="0" fontId="3" fillId="5" borderId="0" xfId="0" applyFont="1" applyFill="1"/>
    <xf numFmtId="0" fontId="3" fillId="0" borderId="0" xfId="0" applyFont="1" applyFill="1"/>
    <xf numFmtId="0" fontId="3" fillId="0" borderId="0" xfId="0" applyFont="1" applyFill="1" applyAlignment="1">
      <alignment horizontal="right"/>
    </xf>
    <xf numFmtId="0" fontId="4" fillId="0" borderId="0" xfId="0" applyFont="1" applyFill="1"/>
    <xf numFmtId="0" fontId="4" fillId="0" borderId="0" xfId="0" applyFont="1" applyFill="1" applyAlignment="1">
      <alignment horizontal="right"/>
    </xf>
    <xf numFmtId="0" fontId="1" fillId="2" borderId="1" xfId="1" applyNumberFormat="1"/>
    <xf numFmtId="165" fontId="2" fillId="3" borderId="1" xfId="2" applyNumberFormat="1"/>
    <xf numFmtId="0" fontId="4" fillId="0" borderId="0" xfId="0" applyFont="1" applyAlignment="1">
      <alignment wrapText="1"/>
    </xf>
    <xf numFmtId="6" fontId="3" fillId="0" borderId="0" xfId="0" applyNumberFormat="1" applyFont="1" applyAlignment="1">
      <alignment horizontal="right"/>
    </xf>
    <xf numFmtId="164" fontId="3" fillId="0" borderId="0" xfId="0" applyNumberFormat="1" applyFont="1"/>
    <xf numFmtId="6" fontId="3" fillId="0" borderId="0" xfId="0" applyNumberFormat="1" applyFont="1"/>
    <xf numFmtId="164" fontId="3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0" fontId="0" fillId="0" borderId="0" xfId="0" applyNumberFormat="1"/>
    <xf numFmtId="0" fontId="6" fillId="0" borderId="0" xfId="3"/>
    <xf numFmtId="0" fontId="0" fillId="0" borderId="0" xfId="0" applyAlignment="1">
      <alignment horizontal="center"/>
    </xf>
    <xf numFmtId="0" fontId="3" fillId="0" borderId="0" xfId="0" applyNumberFormat="1" applyFont="1" applyAlignment="1">
      <alignment horizontal="center"/>
    </xf>
    <xf numFmtId="6" fontId="3" fillId="0" borderId="0" xfId="0" applyNumberFormat="1" applyFont="1" applyAlignment="1">
      <alignment horizontal="center"/>
    </xf>
    <xf numFmtId="164" fontId="1" fillId="2" borderId="1" xfId="1" applyNumberFormat="1" applyAlignment="1">
      <alignment horizontal="right"/>
    </xf>
    <xf numFmtId="164" fontId="2" fillId="3" borderId="1" xfId="2" applyNumberFormat="1" applyAlignment="1">
      <alignment horizontal="right"/>
    </xf>
    <xf numFmtId="0" fontId="4" fillId="4" borderId="0" xfId="0" applyFont="1" applyFill="1" applyAlignment="1">
      <alignment horizontal="left"/>
    </xf>
    <xf numFmtId="0" fontId="4" fillId="4" borderId="0" xfId="0" applyNumberFormat="1" applyFont="1" applyFill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Fill="1"/>
    <xf numFmtId="14" fontId="0" fillId="0" borderId="2" xfId="0" applyNumberFormat="1" applyFont="1" applyFill="1" applyBorder="1" applyAlignment="1">
      <alignment horizontal="right"/>
    </xf>
    <xf numFmtId="164" fontId="0" fillId="0" borderId="0" xfId="0" applyNumberFormat="1"/>
    <xf numFmtId="0" fontId="5" fillId="4" borderId="0" xfId="0" applyFont="1" applyFill="1" applyAlignment="1">
      <alignment horizontal="center" vertical="center"/>
    </xf>
  </cellXfs>
  <cellStyles count="4">
    <cellStyle name="Calculation" xfId="2" builtinId="22"/>
    <cellStyle name="Hyperlink" xfId="3" builtinId="8"/>
    <cellStyle name="Input" xfId="1" builtinId="20"/>
    <cellStyle name="Normal" xfId="0" builtinId="0"/>
  </cellStyles>
  <dxfs count="5">
    <dxf>
      <numFmt numFmtId="164" formatCode="&quot;$&quot;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m/d/yyyy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 style="thin">
          <color theme="6" tint="0.39997558519241921"/>
        </top>
        <bottom style="thin">
          <color theme="6" tint="0.39997558519241921"/>
        </bottom>
      </border>
    </dxf>
    <dxf>
      <alignment horizontal="center" vertical="bottom" textRotation="0" wrapText="0" indent="0" justifyLastLine="0" shrinkToFit="0" readingOrder="0"/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id="2" name="Table2" displayName="Table2" ref="A1:B10" totalsRowShown="0">
  <autoFilter ref="A1:B10"/>
  <tableColumns count="2">
    <tableColumn id="1" name="City"/>
    <tableColumn id="2" name="Sales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" name="Table1" displayName="Table1" ref="A1:E34" totalsRowShown="0">
  <autoFilter ref="A1:E34"/>
  <tableColumns count="5">
    <tableColumn id="1" name="Last Name"/>
    <tableColumn id="2" name="First Name"/>
    <tableColumn id="3" name="Employee ID" dataDxfId="2"/>
    <tableColumn id="4" name="Start Date" dataDxfId="1"/>
    <tableColumn id="6" name="Total Sales (in '000s)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unger_m@myfootprintsports.example" TargetMode="External"/><Relationship Id="rId13" Type="http://schemas.openxmlformats.org/officeDocument/2006/relationships/hyperlink" Target="mailto:ryan_m@myfootprintsports.example" TargetMode="External"/><Relationship Id="rId18" Type="http://schemas.openxmlformats.org/officeDocument/2006/relationships/hyperlink" Target="mailto:smith_e@myfootprintsports.example" TargetMode="External"/><Relationship Id="rId3" Type="http://schemas.openxmlformats.org/officeDocument/2006/relationships/hyperlink" Target="mailto:childs_a@myfootprintsports.example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mailto:stark_o@myfootprintsports.example" TargetMode="External"/><Relationship Id="rId12" Type="http://schemas.openxmlformats.org/officeDocument/2006/relationships/hyperlink" Target="mailto:innoue_c@myfootprintsports.example" TargetMode="External"/><Relationship Id="rId17" Type="http://schemas.openxmlformats.org/officeDocument/2006/relationships/hyperlink" Target="mailto:diehl_j@myfootprintsports.example" TargetMode="External"/><Relationship Id="rId2" Type="http://schemas.openxmlformats.org/officeDocument/2006/relationships/hyperlink" Target="mailto:bartholomew_b@myfootprintsports.example" TargetMode="External"/><Relationship Id="rId16" Type="http://schemas.openxmlformats.org/officeDocument/2006/relationships/hyperlink" Target="mailto:booth_c@myfootprintsports.example" TargetMode="External"/><Relationship Id="rId20" Type="http://schemas.openxmlformats.org/officeDocument/2006/relationships/hyperlink" Target="mailto:cuzens_b@myfootprintsports.example" TargetMode="External"/><Relationship Id="rId1" Type="http://schemas.openxmlformats.org/officeDocument/2006/relationships/hyperlink" Target="mailto:arman_s@myfootprintsports.example" TargetMode="External"/><Relationship Id="rId6" Type="http://schemas.openxmlformats.org/officeDocument/2006/relationships/hyperlink" Target="mailto:rivena_o@myfootprintsports.example" TargetMode="External"/><Relationship Id="rId11" Type="http://schemas.openxmlformats.org/officeDocument/2006/relationships/hyperlink" Target="mailto:monder_a@myfootprintsports.example" TargetMode="External"/><Relationship Id="rId5" Type="http://schemas.openxmlformats.org/officeDocument/2006/relationships/hyperlink" Target="mailto:lundquist_s@myfootprintsports.example" TargetMode="External"/><Relationship Id="rId15" Type="http://schemas.openxmlformats.org/officeDocument/2006/relationships/hyperlink" Target="mailto:rapp_a@myfootprintsports.example" TargetMode="External"/><Relationship Id="rId10" Type="http://schemas.openxmlformats.org/officeDocument/2006/relationships/hyperlink" Target="mailto:jaen_e@myfootprintsports.example" TargetMode="External"/><Relationship Id="rId19" Type="http://schemas.openxmlformats.org/officeDocument/2006/relationships/hyperlink" Target="mailto:merkley_k@myfootprintsports.example" TargetMode="External"/><Relationship Id="rId4" Type="http://schemas.openxmlformats.org/officeDocument/2006/relationships/hyperlink" Target="mailto:greenburg_l@myfootprintsports.example" TargetMode="External"/><Relationship Id="rId9" Type="http://schemas.openxmlformats.org/officeDocument/2006/relationships/hyperlink" Target="mailto:hanover_c@myfootprintsports.example" TargetMode="External"/><Relationship Id="rId14" Type="http://schemas.openxmlformats.org/officeDocument/2006/relationships/hyperlink" Target="mailto:clark_j@myfootprintsports.example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Alice.Trembleye@myfootprintsports.example" TargetMode="External"/><Relationship Id="rId7" Type="http://schemas.openxmlformats.org/officeDocument/2006/relationships/hyperlink" Target="mailto:Alexis.Quayle@myfootprintsports.example" TargetMode="External"/><Relationship Id="rId2" Type="http://schemas.openxmlformats.org/officeDocument/2006/relationships/hyperlink" Target="mailto:Abby.Johnson@myfootprintsports.example" TargetMode="External"/><Relationship Id="rId1" Type="http://schemas.openxmlformats.org/officeDocument/2006/relationships/hyperlink" Target="mailto:Aidan.Quionski@myfootprintsports.example" TargetMode="External"/><Relationship Id="rId6" Type="http://schemas.openxmlformats.org/officeDocument/2006/relationships/hyperlink" Target="mailto:Adolp.Lee@myfootprintsports.example" TargetMode="External"/><Relationship Id="rId5" Type="http://schemas.openxmlformats.org/officeDocument/2006/relationships/hyperlink" Target="mailto:Alysa.Jones@myfootprintsports.example" TargetMode="External"/><Relationship Id="rId4" Type="http://schemas.openxmlformats.org/officeDocument/2006/relationships/hyperlink" Target="mailto:Adame.Clarke@myfootprintsports.example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mailto:Camiria.Trembleye@myfootprintsports.example" TargetMode="External"/><Relationship Id="rId2" Type="http://schemas.openxmlformats.org/officeDocument/2006/relationships/hyperlink" Target="mailto:Alamar.Bazalde@myfootprintsports.example" TargetMode="External"/><Relationship Id="rId1" Type="http://schemas.openxmlformats.org/officeDocument/2006/relationships/hyperlink" Target="mailto:Abrille.Aravia@myfootprintsports.example" TargetMode="External"/><Relationship Id="rId5" Type="http://schemas.openxmlformats.org/officeDocument/2006/relationships/hyperlink" Target="mailto:Alysa.Ronalze@myfootprintsports.example" TargetMode="External"/><Relationship Id="rId4" Type="http://schemas.openxmlformats.org/officeDocument/2006/relationships/hyperlink" Target="mailto:Consuelo.Clarisse@myfootprintsports.example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4"/>
  <sheetViews>
    <sheetView tabSelected="1" zoomScaleNormal="100" workbookViewId="0">
      <selection activeCell="D5" activeCellId="1" sqref="A5:B25 D5:D25"/>
    </sheetView>
  </sheetViews>
  <sheetFormatPr defaultRowHeight="12.75" x14ac:dyDescent="0.2"/>
  <cols>
    <col min="1" max="2" width="13.140625" style="1" customWidth="1"/>
    <col min="3" max="3" width="46.28515625" style="1" customWidth="1"/>
    <col min="4" max="4" width="14" style="19" customWidth="1"/>
    <col min="5" max="5" width="11.140625" style="3" bestFit="1" customWidth="1"/>
    <col min="6" max="6" width="11.5703125" style="1" customWidth="1"/>
    <col min="7" max="7" width="10.7109375" style="1" customWidth="1"/>
    <col min="8" max="10" width="10.28515625" style="1" customWidth="1"/>
    <col min="11" max="13" width="9.28515625" style="1" customWidth="1"/>
    <col min="14" max="14" width="14" style="1" customWidth="1"/>
    <col min="15" max="16" width="9.140625" style="1"/>
    <col min="17" max="17" width="9.140625" style="2"/>
    <col min="18" max="16384" width="9.140625" style="1"/>
  </cols>
  <sheetData>
    <row r="1" spans="1:23" ht="15" customHeight="1" x14ac:dyDescent="0.2">
      <c r="A1" s="33" t="s">
        <v>122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</row>
    <row r="2" spans="1:23" ht="22.5" customHeight="1" x14ac:dyDescent="0.2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</row>
    <row r="3" spans="1:23" ht="14.25" customHeight="1" x14ac:dyDescent="0.2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</row>
    <row r="4" spans="1:23" s="29" customFormat="1" ht="14.25" x14ac:dyDescent="0.2">
      <c r="A4" s="27" t="s">
        <v>1</v>
      </c>
      <c r="B4" s="27" t="s">
        <v>0</v>
      </c>
      <c r="C4" s="27" t="s">
        <v>119</v>
      </c>
      <c r="D4" s="27" t="s">
        <v>2</v>
      </c>
      <c r="E4" s="28" t="s">
        <v>3</v>
      </c>
      <c r="F4" s="27" t="s">
        <v>4</v>
      </c>
      <c r="G4" s="27" t="s">
        <v>5</v>
      </c>
      <c r="H4" s="27" t="s">
        <v>6</v>
      </c>
      <c r="I4" s="27" t="s">
        <v>7</v>
      </c>
      <c r="J4" s="27" t="s">
        <v>8</v>
      </c>
      <c r="K4" s="27" t="s">
        <v>9</v>
      </c>
      <c r="L4" s="27" t="s">
        <v>10</v>
      </c>
      <c r="M4" s="27" t="s">
        <v>11</v>
      </c>
      <c r="N4" s="27" t="s">
        <v>12</v>
      </c>
    </row>
    <row r="5" spans="1:23" ht="15" x14ac:dyDescent="0.25">
      <c r="A5" s="1" t="s">
        <v>14</v>
      </c>
      <c r="B5" s="1" t="s">
        <v>13</v>
      </c>
      <c r="C5" s="21" t="s">
        <v>139</v>
      </c>
      <c r="D5" s="19" t="s">
        <v>15</v>
      </c>
      <c r="E5" s="3" t="s">
        <v>16</v>
      </c>
      <c r="F5" s="25">
        <v>14815</v>
      </c>
      <c r="G5" s="25">
        <v>13100</v>
      </c>
      <c r="H5" s="25">
        <v>11580</v>
      </c>
      <c r="I5" s="25">
        <v>17300</v>
      </c>
      <c r="J5" s="26">
        <f>F5+G5+H5+I5</f>
        <v>56795</v>
      </c>
      <c r="K5" s="26">
        <f>AVERAGE(F5:I5)</f>
        <v>14198.75</v>
      </c>
      <c r="L5" s="26">
        <f>MAX(F5:I5)</f>
        <v>17300</v>
      </c>
      <c r="M5" s="26">
        <f>MIN(F5:I5)</f>
        <v>11580</v>
      </c>
      <c r="N5" s="26">
        <f t="shared" ref="N5:N25" si="0">J5*$N$26/100</f>
        <v>3975.65</v>
      </c>
      <c r="O5" s="8"/>
      <c r="P5" s="8"/>
      <c r="Q5" s="9"/>
      <c r="R5" s="8"/>
      <c r="S5" s="8"/>
      <c r="T5" s="8"/>
      <c r="U5" s="8"/>
      <c r="V5" s="8"/>
      <c r="W5" s="8"/>
    </row>
    <row r="6" spans="1:23" ht="15" x14ac:dyDescent="0.25">
      <c r="A6" s="1" t="s">
        <v>18</v>
      </c>
      <c r="B6" s="1" t="s">
        <v>17</v>
      </c>
      <c r="C6" s="21" t="s">
        <v>140</v>
      </c>
      <c r="D6" s="19" t="s">
        <v>19</v>
      </c>
      <c r="E6" s="3" t="s">
        <v>20</v>
      </c>
      <c r="F6" s="25">
        <v>24500</v>
      </c>
      <c r="G6" s="25">
        <v>25600</v>
      </c>
      <c r="H6" s="25">
        <v>22000</v>
      </c>
      <c r="I6" s="25">
        <v>19000</v>
      </c>
      <c r="J6" s="26">
        <f t="shared" ref="J6:J7" si="1">F6+G6+H6+I6</f>
        <v>91100</v>
      </c>
      <c r="K6" s="26">
        <f t="shared" ref="K6:K25" si="2">AVERAGE(F6:I6)</f>
        <v>22775</v>
      </c>
      <c r="L6" s="26">
        <f t="shared" ref="L6:L25" si="3">MAX(F6:I6)</f>
        <v>25600</v>
      </c>
      <c r="M6" s="26">
        <f t="shared" ref="M6:M25" si="4">MIN(F6:I6)</f>
        <v>19000</v>
      </c>
      <c r="N6" s="26">
        <f t="shared" si="0"/>
        <v>6377</v>
      </c>
      <c r="O6" s="10"/>
      <c r="P6" s="10"/>
      <c r="Q6" s="11"/>
      <c r="R6" s="10"/>
      <c r="T6" s="10"/>
      <c r="U6" s="10"/>
      <c r="V6" s="10"/>
      <c r="W6" s="10"/>
    </row>
    <row r="7" spans="1:23" ht="15" x14ac:dyDescent="0.25">
      <c r="A7" s="1" t="s">
        <v>22</v>
      </c>
      <c r="B7" s="1" t="s">
        <v>21</v>
      </c>
      <c r="C7" s="21" t="s">
        <v>141</v>
      </c>
      <c r="D7" s="19" t="s">
        <v>23</v>
      </c>
      <c r="E7" s="3" t="s">
        <v>24</v>
      </c>
      <c r="F7" s="25">
        <v>20900</v>
      </c>
      <c r="G7" s="25">
        <v>22600</v>
      </c>
      <c r="H7" s="25">
        <v>20140</v>
      </c>
      <c r="I7" s="25">
        <v>24400</v>
      </c>
      <c r="J7" s="26">
        <f t="shared" si="1"/>
        <v>88040</v>
      </c>
      <c r="K7" s="26">
        <f t="shared" si="2"/>
        <v>22010</v>
      </c>
      <c r="L7" s="26">
        <f t="shared" si="3"/>
        <v>24400</v>
      </c>
      <c r="M7" s="26">
        <f t="shared" si="4"/>
        <v>20140</v>
      </c>
      <c r="N7" s="26">
        <f t="shared" si="0"/>
        <v>6162.8</v>
      </c>
      <c r="O7" s="8"/>
      <c r="P7" s="8"/>
      <c r="Q7" s="9"/>
      <c r="R7" s="8"/>
      <c r="T7" s="8"/>
      <c r="U7" s="8"/>
      <c r="V7" s="8"/>
      <c r="W7" s="8"/>
    </row>
    <row r="8" spans="1:23" ht="15" x14ac:dyDescent="0.25">
      <c r="A8" s="1" t="s">
        <v>27</v>
      </c>
      <c r="B8" s="1" t="s">
        <v>26</v>
      </c>
      <c r="C8" s="21" t="s">
        <v>142</v>
      </c>
      <c r="D8" s="19" t="s">
        <v>28</v>
      </c>
      <c r="E8" s="3" t="s">
        <v>16</v>
      </c>
      <c r="F8" s="25">
        <v>15900</v>
      </c>
      <c r="G8" s="25">
        <v>22700</v>
      </c>
      <c r="H8" s="25">
        <v>17600</v>
      </c>
      <c r="I8" s="25">
        <v>20000</v>
      </c>
      <c r="J8" s="26">
        <f>SUM(F8:I8)</f>
        <v>76200</v>
      </c>
      <c r="K8" s="26">
        <f t="shared" si="2"/>
        <v>19050</v>
      </c>
      <c r="L8" s="26">
        <f t="shared" si="3"/>
        <v>22700</v>
      </c>
      <c r="M8" s="26">
        <f t="shared" si="4"/>
        <v>15900</v>
      </c>
      <c r="N8" s="26">
        <f t="shared" si="0"/>
        <v>5334</v>
      </c>
    </row>
    <row r="9" spans="1:23" ht="15" x14ac:dyDescent="0.25">
      <c r="A9" s="1" t="s">
        <v>30</v>
      </c>
      <c r="B9" s="1" t="s">
        <v>29</v>
      </c>
      <c r="C9" s="21" t="s">
        <v>143</v>
      </c>
      <c r="D9" s="19" t="s">
        <v>31</v>
      </c>
      <c r="E9" s="3" t="s">
        <v>20</v>
      </c>
      <c r="F9" s="25">
        <v>25000</v>
      </c>
      <c r="G9" s="25">
        <v>34000</v>
      </c>
      <c r="H9" s="25">
        <v>21000</v>
      </c>
      <c r="I9" s="25">
        <v>35000</v>
      </c>
      <c r="J9" s="26">
        <f t="shared" ref="J9:J25" si="5">SUM(F9:I9)</f>
        <v>115000</v>
      </c>
      <c r="K9" s="26">
        <f t="shared" si="2"/>
        <v>28750</v>
      </c>
      <c r="L9" s="26">
        <f t="shared" si="3"/>
        <v>35000</v>
      </c>
      <c r="M9" s="26">
        <f t="shared" si="4"/>
        <v>21000</v>
      </c>
      <c r="N9" s="26">
        <f t="shared" si="0"/>
        <v>8050</v>
      </c>
    </row>
    <row r="10" spans="1:23" ht="15" x14ac:dyDescent="0.25">
      <c r="A10" s="1" t="s">
        <v>33</v>
      </c>
      <c r="B10" s="1" t="s">
        <v>32</v>
      </c>
      <c r="C10" s="21" t="s">
        <v>144</v>
      </c>
      <c r="D10" s="19" t="s">
        <v>34</v>
      </c>
      <c r="E10" s="3" t="s">
        <v>16</v>
      </c>
      <c r="F10" s="25">
        <v>24110</v>
      </c>
      <c r="G10" s="25">
        <v>54812</v>
      </c>
      <c r="H10" s="25">
        <v>15200</v>
      </c>
      <c r="I10" s="25">
        <v>25600</v>
      </c>
      <c r="J10" s="26">
        <f t="shared" si="5"/>
        <v>119722</v>
      </c>
      <c r="K10" s="26">
        <f t="shared" si="2"/>
        <v>29930.5</v>
      </c>
      <c r="L10" s="26">
        <f t="shared" si="3"/>
        <v>54812</v>
      </c>
      <c r="M10" s="26">
        <f t="shared" si="4"/>
        <v>15200</v>
      </c>
      <c r="N10" s="26">
        <f t="shared" si="0"/>
        <v>8380.5400000000009</v>
      </c>
    </row>
    <row r="11" spans="1:23" ht="15" x14ac:dyDescent="0.25">
      <c r="A11" s="1" t="s">
        <v>36</v>
      </c>
      <c r="B11" s="1" t="s">
        <v>35</v>
      </c>
      <c r="C11" s="21" t="s">
        <v>145</v>
      </c>
      <c r="D11" s="19" t="s">
        <v>37</v>
      </c>
      <c r="E11" s="3" t="s">
        <v>38</v>
      </c>
      <c r="F11" s="25">
        <v>22600</v>
      </c>
      <c r="G11" s="25">
        <v>58445</v>
      </c>
      <c r="H11" s="25">
        <v>16800</v>
      </c>
      <c r="I11" s="25">
        <v>22700</v>
      </c>
      <c r="J11" s="26">
        <f t="shared" si="5"/>
        <v>120545</v>
      </c>
      <c r="K11" s="26">
        <f t="shared" si="2"/>
        <v>30136.25</v>
      </c>
      <c r="L11" s="26">
        <f t="shared" si="3"/>
        <v>58445</v>
      </c>
      <c r="M11" s="26">
        <f t="shared" si="4"/>
        <v>16800</v>
      </c>
      <c r="N11" s="26">
        <f t="shared" si="0"/>
        <v>8438.15</v>
      </c>
    </row>
    <row r="12" spans="1:23" ht="15" x14ac:dyDescent="0.25">
      <c r="A12" s="1" t="s">
        <v>41</v>
      </c>
      <c r="B12" s="1" t="s">
        <v>40</v>
      </c>
      <c r="C12" s="21" t="s">
        <v>146</v>
      </c>
      <c r="D12" s="19" t="s">
        <v>42</v>
      </c>
      <c r="E12" s="3" t="s">
        <v>16</v>
      </c>
      <c r="F12" s="25">
        <v>22700</v>
      </c>
      <c r="G12" s="25">
        <v>48648</v>
      </c>
      <c r="H12" s="25">
        <v>36855</v>
      </c>
      <c r="I12" s="25">
        <v>35000</v>
      </c>
      <c r="J12" s="26">
        <f t="shared" si="5"/>
        <v>143203</v>
      </c>
      <c r="K12" s="26">
        <f t="shared" si="2"/>
        <v>35800.75</v>
      </c>
      <c r="L12" s="26">
        <f t="shared" si="3"/>
        <v>48648</v>
      </c>
      <c r="M12" s="26">
        <f t="shared" si="4"/>
        <v>22700</v>
      </c>
      <c r="N12" s="26">
        <f t="shared" si="0"/>
        <v>10024.209999999999</v>
      </c>
    </row>
    <row r="13" spans="1:23" ht="15" x14ac:dyDescent="0.25">
      <c r="A13" s="1" t="s">
        <v>44</v>
      </c>
      <c r="B13" s="1" t="s">
        <v>43</v>
      </c>
      <c r="C13" s="21" t="s">
        <v>147</v>
      </c>
      <c r="D13" s="19" t="s">
        <v>45</v>
      </c>
      <c r="E13" s="3" t="s">
        <v>46</v>
      </c>
      <c r="F13" s="25">
        <v>23300</v>
      </c>
      <c r="G13" s="25">
        <v>24600</v>
      </c>
      <c r="H13" s="25">
        <v>21380</v>
      </c>
      <c r="I13" s="25">
        <v>15937</v>
      </c>
      <c r="J13" s="26">
        <f t="shared" si="5"/>
        <v>85217</v>
      </c>
      <c r="K13" s="26">
        <f t="shared" si="2"/>
        <v>21304.25</v>
      </c>
      <c r="L13" s="26">
        <f t="shared" si="3"/>
        <v>24600</v>
      </c>
      <c r="M13" s="26">
        <f t="shared" si="4"/>
        <v>15937</v>
      </c>
      <c r="N13" s="26">
        <f t="shared" si="0"/>
        <v>5965.19</v>
      </c>
    </row>
    <row r="14" spans="1:23" ht="15" x14ac:dyDescent="0.25">
      <c r="A14" s="1" t="s">
        <v>48</v>
      </c>
      <c r="B14" s="1" t="s">
        <v>47</v>
      </c>
      <c r="C14" s="21" t="s">
        <v>148</v>
      </c>
      <c r="D14" s="19" t="s">
        <v>49</v>
      </c>
      <c r="E14" s="3" t="s">
        <v>16</v>
      </c>
      <c r="F14" s="25">
        <v>23800</v>
      </c>
      <c r="G14" s="25">
        <v>27700</v>
      </c>
      <c r="H14" s="25">
        <v>12600</v>
      </c>
      <c r="I14" s="25">
        <v>35000</v>
      </c>
      <c r="J14" s="26">
        <f t="shared" si="5"/>
        <v>99100</v>
      </c>
      <c r="K14" s="26">
        <f t="shared" si="2"/>
        <v>24775</v>
      </c>
      <c r="L14" s="26">
        <f t="shared" si="3"/>
        <v>35000</v>
      </c>
      <c r="M14" s="26">
        <f t="shared" si="4"/>
        <v>12600</v>
      </c>
      <c r="N14" s="26">
        <f t="shared" si="0"/>
        <v>6937</v>
      </c>
    </row>
    <row r="15" spans="1:23" ht="15" x14ac:dyDescent="0.25">
      <c r="A15" s="1" t="s">
        <v>50</v>
      </c>
      <c r="B15" s="1" t="s">
        <v>39</v>
      </c>
      <c r="C15" s="21" t="s">
        <v>149</v>
      </c>
      <c r="D15" s="19" t="s">
        <v>51</v>
      </c>
      <c r="E15" s="3" t="s">
        <v>24</v>
      </c>
      <c r="F15" s="25">
        <v>54826</v>
      </c>
      <c r="G15" s="25">
        <v>59224</v>
      </c>
      <c r="H15" s="25">
        <v>24100</v>
      </c>
      <c r="I15" s="25">
        <v>28000</v>
      </c>
      <c r="J15" s="26">
        <f t="shared" si="5"/>
        <v>166150</v>
      </c>
      <c r="K15" s="26">
        <f t="shared" si="2"/>
        <v>41537.5</v>
      </c>
      <c r="L15" s="26">
        <f t="shared" si="3"/>
        <v>59224</v>
      </c>
      <c r="M15" s="26">
        <f t="shared" si="4"/>
        <v>24100</v>
      </c>
      <c r="N15" s="26">
        <f t="shared" si="0"/>
        <v>11630.5</v>
      </c>
    </row>
    <row r="16" spans="1:23" ht="15" x14ac:dyDescent="0.25">
      <c r="A16" s="1" t="s">
        <v>53</v>
      </c>
      <c r="B16" s="1" t="s">
        <v>52</v>
      </c>
      <c r="C16" s="21" t="s">
        <v>150</v>
      </c>
      <c r="D16" s="19" t="s">
        <v>54</v>
      </c>
      <c r="E16" s="3" t="s">
        <v>46</v>
      </c>
      <c r="F16" s="25">
        <v>31200</v>
      </c>
      <c r="G16" s="25">
        <v>23100</v>
      </c>
      <c r="H16" s="25">
        <v>17700</v>
      </c>
      <c r="I16" s="25">
        <v>29300</v>
      </c>
      <c r="J16" s="26">
        <f t="shared" si="5"/>
        <v>101300</v>
      </c>
      <c r="K16" s="26">
        <f t="shared" si="2"/>
        <v>25325</v>
      </c>
      <c r="L16" s="26">
        <f t="shared" si="3"/>
        <v>31200</v>
      </c>
      <c r="M16" s="26">
        <f t="shared" si="4"/>
        <v>17700</v>
      </c>
      <c r="N16" s="26">
        <f t="shared" si="0"/>
        <v>7091</v>
      </c>
      <c r="Q16" s="1"/>
    </row>
    <row r="17" spans="1:17" ht="15" x14ac:dyDescent="0.25">
      <c r="A17" s="1" t="s">
        <v>56</v>
      </c>
      <c r="B17" s="1" t="s">
        <v>55</v>
      </c>
      <c r="C17" s="21" t="s">
        <v>151</v>
      </c>
      <c r="D17" s="19" t="s">
        <v>57</v>
      </c>
      <c r="E17" s="3" t="s">
        <v>24</v>
      </c>
      <c r="F17" s="25">
        <v>50224</v>
      </c>
      <c r="G17" s="25">
        <v>17300</v>
      </c>
      <c r="H17" s="25">
        <v>15200</v>
      </c>
      <c r="I17" s="25">
        <v>14600</v>
      </c>
      <c r="J17" s="26">
        <f t="shared" si="5"/>
        <v>97324</v>
      </c>
      <c r="K17" s="26">
        <f t="shared" si="2"/>
        <v>24331</v>
      </c>
      <c r="L17" s="26">
        <f t="shared" si="3"/>
        <v>50224</v>
      </c>
      <c r="M17" s="26">
        <f t="shared" si="4"/>
        <v>14600</v>
      </c>
      <c r="N17" s="26">
        <f t="shared" si="0"/>
        <v>6812.68</v>
      </c>
      <c r="Q17" s="1"/>
    </row>
    <row r="18" spans="1:17" ht="15" x14ac:dyDescent="0.25">
      <c r="A18" s="1" t="s">
        <v>59</v>
      </c>
      <c r="B18" s="1" t="s">
        <v>58</v>
      </c>
      <c r="C18" s="21" t="s">
        <v>152</v>
      </c>
      <c r="D18" s="19" t="s">
        <v>60</v>
      </c>
      <c r="E18" s="3" t="s">
        <v>61</v>
      </c>
      <c r="F18" s="25">
        <v>15500</v>
      </c>
      <c r="G18" s="25">
        <v>19000</v>
      </c>
      <c r="H18" s="25">
        <v>30300</v>
      </c>
      <c r="I18" s="25">
        <v>22600</v>
      </c>
      <c r="J18" s="26">
        <f t="shared" si="5"/>
        <v>87400</v>
      </c>
      <c r="K18" s="26">
        <f t="shared" si="2"/>
        <v>21850</v>
      </c>
      <c r="L18" s="26">
        <f t="shared" si="3"/>
        <v>30300</v>
      </c>
      <c r="M18" s="26">
        <f t="shared" si="4"/>
        <v>15500</v>
      </c>
      <c r="N18" s="26">
        <f t="shared" si="0"/>
        <v>6118</v>
      </c>
      <c r="Q18" s="1"/>
    </row>
    <row r="19" spans="1:17" ht="15" x14ac:dyDescent="0.25">
      <c r="A19" s="1" t="s">
        <v>63</v>
      </c>
      <c r="B19" s="1" t="s">
        <v>62</v>
      </c>
      <c r="C19" s="21" t="s">
        <v>153</v>
      </c>
      <c r="D19" s="19" t="s">
        <v>64</v>
      </c>
      <c r="E19" s="3" t="s">
        <v>16</v>
      </c>
      <c r="F19" s="25">
        <v>14815</v>
      </c>
      <c r="G19" s="25">
        <v>13100</v>
      </c>
      <c r="H19" s="25">
        <v>11580</v>
      </c>
      <c r="I19" s="25">
        <v>17300</v>
      </c>
      <c r="J19" s="26">
        <f t="shared" si="5"/>
        <v>56795</v>
      </c>
      <c r="K19" s="26">
        <f t="shared" si="2"/>
        <v>14198.75</v>
      </c>
      <c r="L19" s="26">
        <f t="shared" si="3"/>
        <v>17300</v>
      </c>
      <c r="M19" s="26">
        <f t="shared" si="4"/>
        <v>11580</v>
      </c>
      <c r="N19" s="26">
        <f t="shared" si="0"/>
        <v>3975.65</v>
      </c>
      <c r="Q19" s="1"/>
    </row>
    <row r="20" spans="1:17" ht="15" x14ac:dyDescent="0.25">
      <c r="A20" s="1" t="s">
        <v>66</v>
      </c>
      <c r="B20" s="1" t="s">
        <v>65</v>
      </c>
      <c r="C20" s="21" t="s">
        <v>154</v>
      </c>
      <c r="D20" s="19" t="s">
        <v>67</v>
      </c>
      <c r="E20" s="3" t="s">
        <v>20</v>
      </c>
      <c r="F20" s="25">
        <v>24500</v>
      </c>
      <c r="G20" s="25">
        <v>25600</v>
      </c>
      <c r="H20" s="25">
        <v>22000</v>
      </c>
      <c r="I20" s="25">
        <v>19000</v>
      </c>
      <c r="J20" s="26">
        <f t="shared" si="5"/>
        <v>91100</v>
      </c>
      <c r="K20" s="26">
        <f t="shared" si="2"/>
        <v>22775</v>
      </c>
      <c r="L20" s="26">
        <f t="shared" si="3"/>
        <v>25600</v>
      </c>
      <c r="M20" s="26">
        <f t="shared" si="4"/>
        <v>19000</v>
      </c>
      <c r="N20" s="26">
        <f t="shared" si="0"/>
        <v>6377</v>
      </c>
      <c r="Q20" s="1"/>
    </row>
    <row r="21" spans="1:17" ht="15" x14ac:dyDescent="0.25">
      <c r="A21" s="1" t="s">
        <v>69</v>
      </c>
      <c r="B21" s="1" t="s">
        <v>68</v>
      </c>
      <c r="C21" s="21" t="s">
        <v>155</v>
      </c>
      <c r="D21" s="19" t="s">
        <v>70</v>
      </c>
      <c r="E21" s="3" t="s">
        <v>71</v>
      </c>
      <c r="F21" s="25">
        <v>20900</v>
      </c>
      <c r="G21" s="25">
        <v>22600</v>
      </c>
      <c r="H21" s="25">
        <v>20140</v>
      </c>
      <c r="I21" s="25">
        <v>24400</v>
      </c>
      <c r="J21" s="26">
        <f t="shared" si="5"/>
        <v>88040</v>
      </c>
      <c r="K21" s="26">
        <f t="shared" si="2"/>
        <v>22010</v>
      </c>
      <c r="L21" s="26">
        <f t="shared" si="3"/>
        <v>24400</v>
      </c>
      <c r="M21" s="26">
        <f t="shared" si="4"/>
        <v>20140</v>
      </c>
      <c r="N21" s="26">
        <f t="shared" si="0"/>
        <v>6162.8</v>
      </c>
      <c r="Q21" s="1"/>
    </row>
    <row r="22" spans="1:17" ht="15" x14ac:dyDescent="0.25">
      <c r="A22" s="1" t="s">
        <v>73</v>
      </c>
      <c r="B22" s="1" t="s">
        <v>72</v>
      </c>
      <c r="C22" s="21" t="s">
        <v>156</v>
      </c>
      <c r="D22" s="19" t="s">
        <v>74</v>
      </c>
      <c r="E22" s="3" t="s">
        <v>24</v>
      </c>
      <c r="F22" s="25">
        <v>15900</v>
      </c>
      <c r="G22" s="25">
        <v>22700</v>
      </c>
      <c r="H22" s="25">
        <v>17600</v>
      </c>
      <c r="I22" s="25">
        <v>20000</v>
      </c>
      <c r="J22" s="26">
        <f t="shared" si="5"/>
        <v>76200</v>
      </c>
      <c r="K22" s="26">
        <f t="shared" si="2"/>
        <v>19050</v>
      </c>
      <c r="L22" s="26">
        <f t="shared" si="3"/>
        <v>22700</v>
      </c>
      <c r="M22" s="26">
        <f t="shared" si="4"/>
        <v>15900</v>
      </c>
      <c r="N22" s="26">
        <f t="shared" si="0"/>
        <v>5334</v>
      </c>
      <c r="Q22" s="1"/>
    </row>
    <row r="23" spans="1:17" ht="15" x14ac:dyDescent="0.25">
      <c r="A23" s="1" t="s">
        <v>76</v>
      </c>
      <c r="B23" s="1" t="s">
        <v>75</v>
      </c>
      <c r="C23" s="21" t="s">
        <v>157</v>
      </c>
      <c r="D23" s="19" t="s">
        <v>77</v>
      </c>
      <c r="E23" s="3" t="s">
        <v>16</v>
      </c>
      <c r="F23" s="25">
        <v>25000</v>
      </c>
      <c r="G23" s="25">
        <v>34000</v>
      </c>
      <c r="H23" s="25">
        <v>21000</v>
      </c>
      <c r="I23" s="25">
        <v>35000</v>
      </c>
      <c r="J23" s="26">
        <f t="shared" si="5"/>
        <v>115000</v>
      </c>
      <c r="K23" s="26">
        <f t="shared" si="2"/>
        <v>28750</v>
      </c>
      <c r="L23" s="26">
        <f t="shared" si="3"/>
        <v>35000</v>
      </c>
      <c r="M23" s="26">
        <f t="shared" si="4"/>
        <v>21000</v>
      </c>
      <c r="N23" s="26">
        <f t="shared" si="0"/>
        <v>8050</v>
      </c>
      <c r="Q23" s="1"/>
    </row>
    <row r="24" spans="1:17" ht="15" x14ac:dyDescent="0.25">
      <c r="A24" s="1" t="s">
        <v>79</v>
      </c>
      <c r="B24" s="1" t="s">
        <v>78</v>
      </c>
      <c r="C24" s="21" t="s">
        <v>158</v>
      </c>
      <c r="D24" s="19" t="s">
        <v>80</v>
      </c>
      <c r="E24" s="3" t="s">
        <v>46</v>
      </c>
      <c r="F24" s="25">
        <v>24110</v>
      </c>
      <c r="G24" s="25">
        <v>54812</v>
      </c>
      <c r="H24" s="25">
        <v>15200</v>
      </c>
      <c r="I24" s="25">
        <v>25600</v>
      </c>
      <c r="J24" s="26">
        <f t="shared" si="5"/>
        <v>119722</v>
      </c>
      <c r="K24" s="26">
        <f t="shared" si="2"/>
        <v>29930.5</v>
      </c>
      <c r="L24" s="26">
        <f t="shared" si="3"/>
        <v>54812</v>
      </c>
      <c r="M24" s="26">
        <f t="shared" si="4"/>
        <v>15200</v>
      </c>
      <c r="N24" s="26">
        <f t="shared" si="0"/>
        <v>8380.5400000000009</v>
      </c>
      <c r="Q24" s="1"/>
    </row>
    <row r="25" spans="1:17" ht="15" x14ac:dyDescent="0.25">
      <c r="A25" s="1" t="s">
        <v>82</v>
      </c>
      <c r="B25" s="1" t="s">
        <v>81</v>
      </c>
      <c r="C25" s="21" t="s">
        <v>159</v>
      </c>
      <c r="D25" s="19" t="s">
        <v>83</v>
      </c>
      <c r="E25" s="3" t="s">
        <v>20</v>
      </c>
      <c r="F25" s="25">
        <v>25600</v>
      </c>
      <c r="G25" s="25">
        <v>48752</v>
      </c>
      <c r="H25" s="25">
        <v>30300</v>
      </c>
      <c r="I25" s="25">
        <v>22600</v>
      </c>
      <c r="J25" s="26">
        <f t="shared" si="5"/>
        <v>127252</v>
      </c>
      <c r="K25" s="26">
        <f t="shared" si="2"/>
        <v>31813</v>
      </c>
      <c r="L25" s="26">
        <f t="shared" si="3"/>
        <v>48752</v>
      </c>
      <c r="M25" s="26">
        <f t="shared" si="4"/>
        <v>22600</v>
      </c>
      <c r="N25" s="26">
        <f t="shared" si="0"/>
        <v>8907.64</v>
      </c>
      <c r="Q25" s="1"/>
    </row>
    <row r="26" spans="1:17" ht="15" x14ac:dyDescent="0.25">
      <c r="K26" s="6" t="s">
        <v>25</v>
      </c>
      <c r="L26" s="7"/>
      <c r="M26" s="7"/>
      <c r="N26" s="12">
        <v>7</v>
      </c>
    </row>
    <row r="28" spans="1:17" ht="14.25" x14ac:dyDescent="0.2">
      <c r="B28" s="14"/>
      <c r="C28" s="14"/>
      <c r="Q28" s="1"/>
    </row>
    <row r="29" spans="1:17" x14ac:dyDescent="0.2">
      <c r="D29" s="23"/>
      <c r="Q29" s="1"/>
    </row>
    <row r="30" spans="1:17" x14ac:dyDescent="0.2">
      <c r="B30" s="2"/>
      <c r="C30" s="2"/>
      <c r="E30" s="2"/>
      <c r="F30" s="2"/>
      <c r="G30" s="15"/>
      <c r="H30" s="2"/>
      <c r="I30" s="2"/>
      <c r="Q30" s="1"/>
    </row>
    <row r="31" spans="1:17" x14ac:dyDescent="0.2">
      <c r="B31" s="16"/>
      <c r="C31" s="16"/>
      <c r="D31" s="24"/>
      <c r="E31" s="16"/>
      <c r="F31" s="17"/>
      <c r="G31" s="18"/>
      <c r="H31" s="17"/>
      <c r="I31" s="17"/>
      <c r="Q31" s="1"/>
    </row>
    <row r="33" spans="5:17" x14ac:dyDescent="0.2">
      <c r="E33" s="1"/>
      <c r="F33" s="16"/>
    </row>
    <row r="34" spans="5:17" x14ac:dyDescent="0.2">
      <c r="E34" s="1"/>
      <c r="G34" s="16"/>
      <c r="Q34" s="19"/>
    </row>
  </sheetData>
  <mergeCells count="1">
    <mergeCell ref="A1:N3"/>
  </mergeCells>
  <hyperlinks>
    <hyperlink ref="C5" r:id="rId1" display="arman_s@myfootprintsports.example"/>
    <hyperlink ref="C6" r:id="rId2" display="bartholomew_b@myfootprintsports.example"/>
    <hyperlink ref="C7" r:id="rId3" display="childs_a@myfootprintsports.example"/>
    <hyperlink ref="C8" r:id="rId4" display="greenburg_l@myfootprintsports.example"/>
    <hyperlink ref="C9" r:id="rId5" display="lundquist_s@myfootprintsports.example"/>
    <hyperlink ref="C11" r:id="rId6" display="rivena_o@myfootprintsports.example"/>
    <hyperlink ref="C12" r:id="rId7" display="stark_o@myfootprintsports.example"/>
    <hyperlink ref="C13" r:id="rId8" display="unger_m@myfootprintsports.example"/>
    <hyperlink ref="C14" r:id="rId9" display="hanover_c@myfootprintsports.example"/>
    <hyperlink ref="C15" r:id="rId10" display="jaen_e@myfootprintsports.example"/>
    <hyperlink ref="C16" r:id="rId11" display="monder_a@myfootprintsports.example"/>
    <hyperlink ref="C17" r:id="rId12" display="innoue_c@myfootprintsports.example"/>
    <hyperlink ref="C18" r:id="rId13" display="ryan_m@myfootprintsports.example"/>
    <hyperlink ref="C19" r:id="rId14" display="clark_j@myfootprintsports.example"/>
    <hyperlink ref="C20" r:id="rId15" display="rapp_a@myfootprintsports.example"/>
    <hyperlink ref="C21" r:id="rId16" display="booth_c@myfootprintsports.example"/>
    <hyperlink ref="C22" r:id="rId17" display="diehl_j@myfootprintsports.example"/>
    <hyperlink ref="C23" r:id="rId18" display="smith_e@myfootprintsports.example"/>
    <hyperlink ref="C24" r:id="rId19" display="merkley_k@myfootprintsports.example"/>
    <hyperlink ref="C25" r:id="rId20" display="cuzens_b@myfootprintsports.example"/>
  </hyperlinks>
  <pageMargins left="0.7" right="0.7" top="0.75" bottom="0.75" header="0.3" footer="0.3"/>
  <pageSetup orientation="portrait" r:id="rId2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workbookViewId="0">
      <selection activeCell="C8" sqref="C8"/>
    </sheetView>
  </sheetViews>
  <sheetFormatPr defaultRowHeight="15" x14ac:dyDescent="0.25"/>
  <cols>
    <col min="1" max="1" width="12.7109375" bestFit="1" customWidth="1"/>
    <col min="2" max="2" width="12.85546875" bestFit="1" customWidth="1"/>
    <col min="3" max="3" width="43" customWidth="1"/>
    <col min="4" max="4" width="14.85546875" style="22" bestFit="1" customWidth="1"/>
    <col min="5" max="5" width="8.7109375" bestFit="1" customWidth="1"/>
    <col min="6" max="9" width="10.140625" customWidth="1"/>
    <col min="10" max="10" width="10.85546875" customWidth="1"/>
    <col min="13" max="13" width="9" bestFit="1" customWidth="1"/>
    <col min="14" max="14" width="14.5703125" bestFit="1" customWidth="1"/>
  </cols>
  <sheetData>
    <row r="1" spans="1:14" ht="15" customHeight="1" x14ac:dyDescent="0.25">
      <c r="A1" s="33" t="s">
        <v>121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</row>
    <row r="2" spans="1:14" ht="15" customHeight="1" x14ac:dyDescent="0.25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</row>
    <row r="3" spans="1:14" ht="15" customHeight="1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</row>
    <row r="4" spans="1:14" s="29" customFormat="1" ht="14.25" x14ac:dyDescent="0.2">
      <c r="A4" s="27" t="s">
        <v>1</v>
      </c>
      <c r="B4" s="27" t="s">
        <v>0</v>
      </c>
      <c r="C4" s="27" t="s">
        <v>119</v>
      </c>
      <c r="D4" s="27" t="s">
        <v>2</v>
      </c>
      <c r="E4" s="28" t="s">
        <v>3</v>
      </c>
      <c r="F4" s="27" t="s">
        <v>4</v>
      </c>
      <c r="G4" s="27" t="s">
        <v>5</v>
      </c>
      <c r="H4" s="27" t="s">
        <v>6</v>
      </c>
      <c r="I4" s="27" t="s">
        <v>7</v>
      </c>
      <c r="J4" s="27" t="s">
        <v>8</v>
      </c>
      <c r="K4" s="27" t="s">
        <v>9</v>
      </c>
      <c r="L4" s="27" t="s">
        <v>10</v>
      </c>
      <c r="M4" s="27" t="s">
        <v>11</v>
      </c>
      <c r="N4" s="27" t="s">
        <v>12</v>
      </c>
    </row>
    <row r="5" spans="1:14" x14ac:dyDescent="0.25">
      <c r="A5" t="s">
        <v>85</v>
      </c>
      <c r="B5" t="s">
        <v>84</v>
      </c>
      <c r="C5" s="21" t="s">
        <v>136</v>
      </c>
      <c r="D5" s="22" t="s">
        <v>86</v>
      </c>
      <c r="E5" s="20" t="s">
        <v>20</v>
      </c>
      <c r="F5" s="4">
        <v>76543</v>
      </c>
      <c r="G5" s="4">
        <v>15342</v>
      </c>
      <c r="H5" s="4">
        <v>9000</v>
      </c>
      <c r="I5" s="4">
        <v>12973</v>
      </c>
      <c r="J5" s="5">
        <f>F5+G5+H5+I5</f>
        <v>113858</v>
      </c>
      <c r="K5" s="5">
        <f>AVERAGE(F5:I5)</f>
        <v>28464.5</v>
      </c>
      <c r="L5" s="5">
        <f>MAX(F5:I5)</f>
        <v>76543</v>
      </c>
      <c r="M5" s="5">
        <f>MIN(F5:I5)</f>
        <v>9000</v>
      </c>
      <c r="N5" s="13">
        <f>J5*$N$12/100</f>
        <v>7970.06</v>
      </c>
    </row>
    <row r="6" spans="1:14" x14ac:dyDescent="0.25">
      <c r="A6" t="s">
        <v>88</v>
      </c>
      <c r="B6" t="s">
        <v>87</v>
      </c>
      <c r="C6" s="21" t="s">
        <v>137</v>
      </c>
      <c r="D6" s="22" t="s">
        <v>89</v>
      </c>
      <c r="E6" s="20" t="s">
        <v>24</v>
      </c>
      <c r="F6" s="4">
        <v>23689</v>
      </c>
      <c r="G6" s="4">
        <v>22569</v>
      </c>
      <c r="H6" s="4">
        <v>2222</v>
      </c>
      <c r="I6" s="4">
        <v>24973</v>
      </c>
      <c r="J6" s="5">
        <f t="shared" ref="J6:J11" si="0">F6+G6+H6+I6</f>
        <v>73453</v>
      </c>
      <c r="K6" s="5">
        <f t="shared" ref="K6:K11" si="1">AVERAGE(F6:I6)</f>
        <v>18363.25</v>
      </c>
      <c r="L6" s="5">
        <f t="shared" ref="L6:L11" si="2">MAX(F6:I6)</f>
        <v>24973</v>
      </c>
      <c r="M6" s="5">
        <f t="shared" ref="M6:M11" si="3">MIN(F6:I6)</f>
        <v>2222</v>
      </c>
      <c r="N6" s="13">
        <f t="shared" ref="N6:N11" si="4">J6*$N$12/100</f>
        <v>5141.71</v>
      </c>
    </row>
    <row r="7" spans="1:14" x14ac:dyDescent="0.25">
      <c r="A7" t="s">
        <v>90</v>
      </c>
      <c r="B7" t="s">
        <v>21</v>
      </c>
      <c r="C7" s="21" t="s">
        <v>138</v>
      </c>
      <c r="D7" s="22" t="s">
        <v>91</v>
      </c>
      <c r="E7" s="20" t="s">
        <v>16</v>
      </c>
      <c r="F7" s="4">
        <v>45962</v>
      </c>
      <c r="G7" s="4">
        <v>24458</v>
      </c>
      <c r="H7" s="4">
        <v>6543</v>
      </c>
      <c r="I7" s="4">
        <v>12973</v>
      </c>
      <c r="J7" s="5">
        <f t="shared" si="0"/>
        <v>89936</v>
      </c>
      <c r="K7" s="5">
        <f t="shared" si="1"/>
        <v>22484</v>
      </c>
      <c r="L7" s="5">
        <f t="shared" si="2"/>
        <v>45962</v>
      </c>
      <c r="M7" s="5">
        <f t="shared" si="3"/>
        <v>6543</v>
      </c>
      <c r="N7" s="13">
        <f t="shared" si="4"/>
        <v>6295.52</v>
      </c>
    </row>
    <row r="8" spans="1:14" x14ac:dyDescent="0.25">
      <c r="A8" t="s">
        <v>93</v>
      </c>
      <c r="B8" t="s">
        <v>92</v>
      </c>
      <c r="C8" s="21" t="s">
        <v>160</v>
      </c>
      <c r="D8" s="22" t="s">
        <v>94</v>
      </c>
      <c r="E8" s="20" t="s">
        <v>95</v>
      </c>
      <c r="F8" s="4">
        <v>56654</v>
      </c>
      <c r="G8" s="4">
        <v>32147</v>
      </c>
      <c r="H8" s="4">
        <v>45413</v>
      </c>
      <c r="I8" s="4">
        <v>12647</v>
      </c>
      <c r="J8" s="5">
        <f t="shared" si="0"/>
        <v>146861</v>
      </c>
      <c r="K8" s="5">
        <f t="shared" si="1"/>
        <v>36715.25</v>
      </c>
      <c r="L8" s="5">
        <f t="shared" si="2"/>
        <v>56654</v>
      </c>
      <c r="M8" s="5">
        <f t="shared" si="3"/>
        <v>12647</v>
      </c>
      <c r="N8" s="13">
        <f t="shared" si="4"/>
        <v>10280.27</v>
      </c>
    </row>
    <row r="9" spans="1:14" x14ac:dyDescent="0.25">
      <c r="A9" t="s">
        <v>97</v>
      </c>
      <c r="B9" t="s">
        <v>96</v>
      </c>
      <c r="C9" s="21" t="s">
        <v>161</v>
      </c>
      <c r="D9" s="22" t="s">
        <v>98</v>
      </c>
      <c r="E9" s="20" t="s">
        <v>16</v>
      </c>
      <c r="F9" s="4">
        <v>56542</v>
      </c>
      <c r="G9" s="4">
        <v>23945</v>
      </c>
      <c r="H9" s="4">
        <v>5448</v>
      </c>
      <c r="I9" s="4">
        <v>21873</v>
      </c>
      <c r="J9" s="5">
        <f t="shared" si="0"/>
        <v>107808</v>
      </c>
      <c r="K9" s="5">
        <f t="shared" si="1"/>
        <v>26952</v>
      </c>
      <c r="L9" s="5">
        <f t="shared" si="2"/>
        <v>56542</v>
      </c>
      <c r="M9" s="5">
        <f t="shared" si="3"/>
        <v>5448</v>
      </c>
      <c r="N9" s="13">
        <f t="shared" si="4"/>
        <v>7546.56</v>
      </c>
    </row>
    <row r="10" spans="1:14" x14ac:dyDescent="0.25">
      <c r="A10" t="s">
        <v>100</v>
      </c>
      <c r="B10" t="s">
        <v>99</v>
      </c>
      <c r="C10" s="21" t="s">
        <v>162</v>
      </c>
      <c r="D10" s="22" t="s">
        <v>101</v>
      </c>
      <c r="E10" s="20" t="s">
        <v>38</v>
      </c>
      <c r="F10" s="4">
        <v>54778</v>
      </c>
      <c r="G10" s="4">
        <v>35913</v>
      </c>
      <c r="H10" s="4">
        <v>2148</v>
      </c>
      <c r="I10" s="4">
        <v>21478</v>
      </c>
      <c r="J10" s="5">
        <f t="shared" si="0"/>
        <v>114317</v>
      </c>
      <c r="K10" s="5">
        <f t="shared" si="1"/>
        <v>28579.25</v>
      </c>
      <c r="L10" s="5">
        <f t="shared" si="2"/>
        <v>54778</v>
      </c>
      <c r="M10" s="5">
        <f t="shared" si="3"/>
        <v>2148</v>
      </c>
      <c r="N10" s="13">
        <f t="shared" si="4"/>
        <v>8002.19</v>
      </c>
    </row>
    <row r="11" spans="1:14" x14ac:dyDescent="0.25">
      <c r="A11" t="s">
        <v>103</v>
      </c>
      <c r="B11" t="s">
        <v>102</v>
      </c>
      <c r="C11" s="21" t="s">
        <v>163</v>
      </c>
      <c r="D11" s="22" t="s">
        <v>104</v>
      </c>
      <c r="E11" s="20" t="s">
        <v>24</v>
      </c>
      <c r="F11" s="4">
        <v>12365</v>
      </c>
      <c r="G11" s="4">
        <v>25413</v>
      </c>
      <c r="H11" s="4">
        <v>2145</v>
      </c>
      <c r="I11" s="4">
        <v>21635</v>
      </c>
      <c r="J11" s="5">
        <f t="shared" si="0"/>
        <v>61558</v>
      </c>
      <c r="K11" s="5">
        <f t="shared" si="1"/>
        <v>15389.5</v>
      </c>
      <c r="L11" s="5">
        <f t="shared" si="2"/>
        <v>25413</v>
      </c>
      <c r="M11" s="5">
        <f t="shared" si="3"/>
        <v>2145</v>
      </c>
      <c r="N11" s="13">
        <f t="shared" si="4"/>
        <v>4309.0600000000004</v>
      </c>
    </row>
    <row r="12" spans="1:14" x14ac:dyDescent="0.25">
      <c r="K12" s="6" t="s">
        <v>25</v>
      </c>
      <c r="L12" s="7"/>
      <c r="M12" s="7"/>
      <c r="N12" s="12">
        <v>7</v>
      </c>
    </row>
  </sheetData>
  <mergeCells count="1">
    <mergeCell ref="A1:N3"/>
  </mergeCells>
  <hyperlinks>
    <hyperlink ref="C5" r:id="rId1" display="Aidan.Quionski@myfootprintsports.example"/>
    <hyperlink ref="C6" r:id="rId2" display="Abby.Johnson@myfootprintsports.example"/>
    <hyperlink ref="C7" r:id="rId3" display="Alice.Trembleye@myfootprintsports.example"/>
    <hyperlink ref="C8" r:id="rId4" display="Adame.Clarke@myfootprintsports.example"/>
    <hyperlink ref="C9" r:id="rId5" display="Alysa.Jones@myfootprintsports.example"/>
    <hyperlink ref="C10" r:id="rId6" display="Adolp.Lee@myfootprintsports.example"/>
    <hyperlink ref="C11" r:id="rId7" display="Alexis.Quayle@myfootprintsports.example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workbookViewId="0">
      <selection activeCell="D5" activeCellId="1" sqref="A5:B9 D5:D9"/>
    </sheetView>
  </sheetViews>
  <sheetFormatPr defaultRowHeight="15" x14ac:dyDescent="0.25"/>
  <cols>
    <col min="1" max="1" width="12.7109375" bestFit="1" customWidth="1"/>
    <col min="2" max="2" width="12.85546875" bestFit="1" customWidth="1"/>
    <col min="3" max="3" width="45.28515625" customWidth="1"/>
    <col min="4" max="4" width="12.140625" customWidth="1"/>
    <col min="5" max="5" width="9.85546875" bestFit="1" customWidth="1"/>
    <col min="6" max="9" width="10.140625" customWidth="1"/>
    <col min="10" max="10" width="11.140625" customWidth="1"/>
    <col min="14" max="14" width="14.5703125" bestFit="1" customWidth="1"/>
  </cols>
  <sheetData>
    <row r="1" spans="1:14" ht="15" customHeight="1" x14ac:dyDescent="0.25">
      <c r="A1" s="33" t="s">
        <v>120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</row>
    <row r="2" spans="1:14" ht="21" customHeight="1" x14ac:dyDescent="0.25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</row>
    <row r="3" spans="1:14" ht="15" customHeight="1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</row>
    <row r="4" spans="1:14" s="29" customFormat="1" ht="14.25" x14ac:dyDescent="0.2">
      <c r="A4" s="27" t="s">
        <v>1</v>
      </c>
      <c r="B4" s="27" t="s">
        <v>0</v>
      </c>
      <c r="C4" s="27" t="s">
        <v>119</v>
      </c>
      <c r="D4" s="27" t="s">
        <v>2</v>
      </c>
      <c r="E4" s="28" t="s">
        <v>3</v>
      </c>
      <c r="F4" s="27" t="s">
        <v>4</v>
      </c>
      <c r="G4" s="27" t="s">
        <v>5</v>
      </c>
      <c r="H4" s="27" t="s">
        <v>6</v>
      </c>
      <c r="I4" s="27" t="s">
        <v>7</v>
      </c>
      <c r="J4" s="27" t="s">
        <v>8</v>
      </c>
      <c r="K4" s="27" t="s">
        <v>9</v>
      </c>
      <c r="L4" s="27" t="s">
        <v>10</v>
      </c>
      <c r="M4" s="27" t="s">
        <v>11</v>
      </c>
      <c r="N4" s="27" t="s">
        <v>12</v>
      </c>
    </row>
    <row r="5" spans="1:14" x14ac:dyDescent="0.25">
      <c r="A5" t="s">
        <v>106</v>
      </c>
      <c r="B5" t="s">
        <v>105</v>
      </c>
      <c r="C5" s="21" t="s">
        <v>164</v>
      </c>
      <c r="D5" t="s">
        <v>107</v>
      </c>
      <c r="E5" s="20" t="s">
        <v>108</v>
      </c>
      <c r="F5" s="4">
        <v>21973</v>
      </c>
      <c r="G5" s="4">
        <v>92456</v>
      </c>
      <c r="H5" s="4">
        <v>1242</v>
      </c>
      <c r="I5" s="4">
        <v>12411</v>
      </c>
      <c r="J5" s="5">
        <f>F5+G5+H5+I5</f>
        <v>128082</v>
      </c>
      <c r="K5" s="5">
        <f>AVERAGE(F5:I5)</f>
        <v>32020.5</v>
      </c>
      <c r="L5" s="5">
        <f>MAX(F5:I5)</f>
        <v>92456</v>
      </c>
      <c r="M5" s="5">
        <f>MIN(F5:I5)</f>
        <v>1242</v>
      </c>
      <c r="N5" s="13">
        <f>J5*$N$10/100</f>
        <v>8965.74</v>
      </c>
    </row>
    <row r="6" spans="1:14" x14ac:dyDescent="0.25">
      <c r="A6" t="s">
        <v>110</v>
      </c>
      <c r="B6" t="s">
        <v>109</v>
      </c>
      <c r="C6" s="21" t="s">
        <v>165</v>
      </c>
      <c r="D6" t="s">
        <v>111</v>
      </c>
      <c r="E6" s="20" t="s">
        <v>20</v>
      </c>
      <c r="F6" s="4">
        <v>54126</v>
      </c>
      <c r="G6" s="4">
        <v>22315</v>
      </c>
      <c r="H6" s="4">
        <v>4234</v>
      </c>
      <c r="I6" s="4">
        <v>2141</v>
      </c>
      <c r="J6" s="5">
        <f t="shared" ref="J6:J9" si="0">F6+G6+H6+I6</f>
        <v>82816</v>
      </c>
      <c r="K6" s="5">
        <f t="shared" ref="K6:K9" si="1">AVERAGE(F6:I6)</f>
        <v>20704</v>
      </c>
      <c r="L6" s="5">
        <f t="shared" ref="L6:L9" si="2">MAX(F6:I6)</f>
        <v>54126</v>
      </c>
      <c r="M6" s="5">
        <f t="shared" ref="M6:M9" si="3">MIN(F6:I6)</f>
        <v>2141</v>
      </c>
      <c r="N6" s="13">
        <f>J6*$N$10/100</f>
        <v>5797.12</v>
      </c>
    </row>
    <row r="7" spans="1:14" x14ac:dyDescent="0.25">
      <c r="A7" t="s">
        <v>90</v>
      </c>
      <c r="B7" t="s">
        <v>112</v>
      </c>
      <c r="C7" s="21" t="s">
        <v>166</v>
      </c>
      <c r="D7" t="s">
        <v>113</v>
      </c>
      <c r="E7" s="20" t="s">
        <v>108</v>
      </c>
      <c r="F7" s="4">
        <v>73915</v>
      </c>
      <c r="G7" s="4">
        <v>22231</v>
      </c>
      <c r="H7" s="4">
        <v>23424</v>
      </c>
      <c r="I7" s="4">
        <v>24121</v>
      </c>
      <c r="J7" s="5">
        <f t="shared" si="0"/>
        <v>143691</v>
      </c>
      <c r="K7" s="5">
        <f t="shared" si="1"/>
        <v>35922.75</v>
      </c>
      <c r="L7" s="5">
        <f t="shared" si="2"/>
        <v>73915</v>
      </c>
      <c r="M7" s="5">
        <f t="shared" si="3"/>
        <v>22231</v>
      </c>
      <c r="N7" s="13">
        <f>J7*$N$10/100</f>
        <v>10058.370000000001</v>
      </c>
    </row>
    <row r="8" spans="1:14" x14ac:dyDescent="0.25">
      <c r="A8" t="s">
        <v>115</v>
      </c>
      <c r="B8" t="s">
        <v>114</v>
      </c>
      <c r="C8" s="21" t="s">
        <v>167</v>
      </c>
      <c r="D8" t="s">
        <v>116</v>
      </c>
      <c r="E8" s="20" t="s">
        <v>108</v>
      </c>
      <c r="F8" s="4">
        <v>25413</v>
      </c>
      <c r="G8" s="4">
        <v>12191</v>
      </c>
      <c r="H8" s="4">
        <v>24234</v>
      </c>
      <c r="I8" s="4">
        <v>21421</v>
      </c>
      <c r="J8" s="5">
        <f t="shared" si="0"/>
        <v>83259</v>
      </c>
      <c r="K8" s="5">
        <f t="shared" si="1"/>
        <v>20814.75</v>
      </c>
      <c r="L8" s="5">
        <f t="shared" si="2"/>
        <v>25413</v>
      </c>
      <c r="M8" s="5">
        <f t="shared" si="3"/>
        <v>12191</v>
      </c>
      <c r="N8" s="13">
        <f>J8*$N$10/100</f>
        <v>5828.13</v>
      </c>
    </row>
    <row r="9" spans="1:14" x14ac:dyDescent="0.25">
      <c r="A9" t="s">
        <v>117</v>
      </c>
      <c r="B9" t="s">
        <v>96</v>
      </c>
      <c r="C9" s="21" t="s">
        <v>168</v>
      </c>
      <c r="D9" t="s">
        <v>118</v>
      </c>
      <c r="E9" s="20" t="s">
        <v>16</v>
      </c>
      <c r="F9" s="4">
        <v>25636</v>
      </c>
      <c r="G9" s="4">
        <v>11135</v>
      </c>
      <c r="H9" s="4">
        <v>8532</v>
      </c>
      <c r="I9" s="4">
        <v>1124</v>
      </c>
      <c r="J9" s="5">
        <f t="shared" si="0"/>
        <v>46427</v>
      </c>
      <c r="K9" s="5">
        <f t="shared" si="1"/>
        <v>11606.75</v>
      </c>
      <c r="L9" s="5">
        <f t="shared" si="2"/>
        <v>25636</v>
      </c>
      <c r="M9" s="5">
        <f t="shared" si="3"/>
        <v>1124</v>
      </c>
      <c r="N9" s="13">
        <f>J9*$N$10/100</f>
        <v>3249.89</v>
      </c>
    </row>
    <row r="10" spans="1:14" x14ac:dyDescent="0.25">
      <c r="K10" s="6" t="s">
        <v>25</v>
      </c>
      <c r="L10" s="7"/>
      <c r="M10" s="7"/>
      <c r="N10" s="12">
        <v>7</v>
      </c>
    </row>
  </sheetData>
  <mergeCells count="1">
    <mergeCell ref="A1:N3"/>
  </mergeCells>
  <hyperlinks>
    <hyperlink ref="C5" r:id="rId1" display="Abrille.Aravia@myfootprintsports.example"/>
    <hyperlink ref="C6" r:id="rId2" display="Alamar.Bazalde@myfootprintsports.example"/>
    <hyperlink ref="C7" r:id="rId3" display="Camiria.Trembleye@myfootprintsports.example"/>
    <hyperlink ref="C8" r:id="rId4" display="Consuelo.Clarisse@myfootprintsports.example"/>
    <hyperlink ref="C9" r:id="rId5" display="Alysa.Ronalze@myfootprintsports.example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sqref="A1:B10"/>
    </sheetView>
  </sheetViews>
  <sheetFormatPr defaultRowHeight="15" x14ac:dyDescent="0.25"/>
  <cols>
    <col min="1" max="1" width="22.85546875" customWidth="1"/>
  </cols>
  <sheetData>
    <row r="1" spans="1:2" x14ac:dyDescent="0.25">
      <c r="A1" t="s">
        <v>123</v>
      </c>
      <c r="B1" t="s">
        <v>124</v>
      </c>
    </row>
    <row r="2" spans="1:2" x14ac:dyDescent="0.25">
      <c r="A2" t="s">
        <v>125</v>
      </c>
      <c r="B2">
        <v>5555</v>
      </c>
    </row>
    <row r="3" spans="1:2" x14ac:dyDescent="0.25">
      <c r="A3" t="s">
        <v>126</v>
      </c>
      <c r="B3">
        <v>1234</v>
      </c>
    </row>
    <row r="4" spans="1:2" x14ac:dyDescent="0.25">
      <c r="A4" t="s">
        <v>127</v>
      </c>
      <c r="B4">
        <v>23423</v>
      </c>
    </row>
    <row r="5" spans="1:2" x14ac:dyDescent="0.25">
      <c r="A5" t="s">
        <v>128</v>
      </c>
      <c r="B5">
        <v>54534</v>
      </c>
    </row>
    <row r="6" spans="1:2" x14ac:dyDescent="0.25">
      <c r="A6" t="s">
        <v>129</v>
      </c>
      <c r="B6">
        <v>32648</v>
      </c>
    </row>
    <row r="7" spans="1:2" x14ac:dyDescent="0.25">
      <c r="A7" t="s">
        <v>130</v>
      </c>
      <c r="B7">
        <v>43534</v>
      </c>
    </row>
    <row r="8" spans="1:2" x14ac:dyDescent="0.25">
      <c r="A8" t="s">
        <v>131</v>
      </c>
      <c r="B8">
        <v>76778</v>
      </c>
    </row>
    <row r="9" spans="1:2" x14ac:dyDescent="0.25">
      <c r="A9" t="s">
        <v>132</v>
      </c>
      <c r="B9">
        <v>14392</v>
      </c>
    </row>
    <row r="10" spans="1:2" x14ac:dyDescent="0.25">
      <c r="A10" t="s">
        <v>133</v>
      </c>
      <c r="B10">
        <v>4509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workbookViewId="0">
      <selection activeCell="E2" sqref="E2"/>
    </sheetView>
  </sheetViews>
  <sheetFormatPr defaultRowHeight="15" x14ac:dyDescent="0.25"/>
  <cols>
    <col min="1" max="1" width="13.140625" bestFit="1" customWidth="1"/>
    <col min="2" max="2" width="12.7109375" customWidth="1"/>
    <col min="3" max="3" width="16.7109375" style="22" bestFit="1" customWidth="1"/>
    <col min="4" max="4" width="11.85546875" style="30" customWidth="1"/>
    <col min="5" max="5" width="21.42578125" bestFit="1" customWidth="1"/>
  </cols>
  <sheetData>
    <row r="1" spans="1:5" x14ac:dyDescent="0.25">
      <c r="A1" t="s">
        <v>1</v>
      </c>
      <c r="B1" t="s">
        <v>0</v>
      </c>
      <c r="C1" s="22" t="s">
        <v>2</v>
      </c>
      <c r="D1" s="30" t="s">
        <v>134</v>
      </c>
      <c r="E1" t="s">
        <v>135</v>
      </c>
    </row>
    <row r="2" spans="1:5" x14ac:dyDescent="0.25">
      <c r="A2" s="1" t="s">
        <v>14</v>
      </c>
      <c r="B2" s="1" t="s">
        <v>13</v>
      </c>
      <c r="C2" s="19" t="s">
        <v>15</v>
      </c>
      <c r="D2" s="31">
        <v>40564</v>
      </c>
      <c r="E2" s="32">
        <v>95</v>
      </c>
    </row>
    <row r="3" spans="1:5" x14ac:dyDescent="0.25">
      <c r="A3" s="1" t="s">
        <v>18</v>
      </c>
      <c r="B3" s="1" t="s">
        <v>17</v>
      </c>
      <c r="C3" s="19" t="s">
        <v>19</v>
      </c>
      <c r="D3" s="31">
        <v>36814</v>
      </c>
      <c r="E3" s="32">
        <v>83</v>
      </c>
    </row>
    <row r="4" spans="1:5" x14ac:dyDescent="0.25">
      <c r="A4" s="1" t="s">
        <v>22</v>
      </c>
      <c r="B4" s="1" t="s">
        <v>21</v>
      </c>
      <c r="C4" s="19" t="s">
        <v>23</v>
      </c>
      <c r="D4" s="31">
        <v>40280</v>
      </c>
      <c r="E4" s="32">
        <v>85</v>
      </c>
    </row>
    <row r="5" spans="1:5" x14ac:dyDescent="0.25">
      <c r="A5" s="1" t="s">
        <v>27</v>
      </c>
      <c r="B5" s="1" t="s">
        <v>26</v>
      </c>
      <c r="C5" s="19" t="s">
        <v>28</v>
      </c>
      <c r="D5" s="31">
        <v>37158</v>
      </c>
      <c r="E5" s="32">
        <v>59</v>
      </c>
    </row>
    <row r="6" spans="1:5" x14ac:dyDescent="0.25">
      <c r="A6" s="1" t="s">
        <v>30</v>
      </c>
      <c r="B6" s="1" t="s">
        <v>29</v>
      </c>
      <c r="C6" s="19" t="s">
        <v>31</v>
      </c>
      <c r="D6" s="31">
        <v>39950</v>
      </c>
      <c r="E6" s="32">
        <v>69</v>
      </c>
    </row>
    <row r="7" spans="1:5" x14ac:dyDescent="0.25">
      <c r="A7" s="1" t="s">
        <v>33</v>
      </c>
      <c r="B7" s="1" t="s">
        <v>32</v>
      </c>
      <c r="C7" s="19" t="s">
        <v>34</v>
      </c>
      <c r="D7" s="31">
        <v>37824</v>
      </c>
      <c r="E7" s="32">
        <v>89</v>
      </c>
    </row>
    <row r="8" spans="1:5" x14ac:dyDescent="0.25">
      <c r="A8" s="1" t="s">
        <v>36</v>
      </c>
      <c r="B8" s="1" t="s">
        <v>35</v>
      </c>
      <c r="C8" s="19" t="s">
        <v>37</v>
      </c>
      <c r="D8" s="31">
        <v>38783</v>
      </c>
      <c r="E8" s="32">
        <v>67</v>
      </c>
    </row>
    <row r="9" spans="1:5" x14ac:dyDescent="0.25">
      <c r="A9" s="1" t="s">
        <v>41</v>
      </c>
      <c r="B9" s="1" t="s">
        <v>40</v>
      </c>
      <c r="C9" s="19" t="s">
        <v>42</v>
      </c>
      <c r="D9" s="31">
        <v>39936</v>
      </c>
      <c r="E9" s="32">
        <v>57</v>
      </c>
    </row>
    <row r="10" spans="1:5" x14ac:dyDescent="0.25">
      <c r="A10" s="1" t="s">
        <v>44</v>
      </c>
      <c r="B10" s="1" t="s">
        <v>43</v>
      </c>
      <c r="C10" s="19" t="s">
        <v>45</v>
      </c>
      <c r="D10" s="31">
        <v>36618</v>
      </c>
      <c r="E10" s="32">
        <v>88</v>
      </c>
    </row>
    <row r="11" spans="1:5" x14ac:dyDescent="0.25">
      <c r="A11" s="1" t="s">
        <v>48</v>
      </c>
      <c r="B11" s="1" t="s">
        <v>47</v>
      </c>
      <c r="C11" s="19" t="s">
        <v>49</v>
      </c>
      <c r="D11" s="31">
        <v>40624</v>
      </c>
      <c r="E11" s="32">
        <v>98</v>
      </c>
    </row>
    <row r="12" spans="1:5" x14ac:dyDescent="0.25">
      <c r="A12" s="1" t="s">
        <v>50</v>
      </c>
      <c r="B12" s="1" t="s">
        <v>39</v>
      </c>
      <c r="C12" s="19" t="s">
        <v>51</v>
      </c>
      <c r="D12" s="31">
        <v>37615</v>
      </c>
      <c r="E12" s="32">
        <v>66</v>
      </c>
    </row>
    <row r="13" spans="1:5" x14ac:dyDescent="0.25">
      <c r="A13" s="1" t="s">
        <v>53</v>
      </c>
      <c r="B13" s="1" t="s">
        <v>52</v>
      </c>
      <c r="C13" s="19" t="s">
        <v>54</v>
      </c>
      <c r="D13" s="31">
        <v>38723</v>
      </c>
      <c r="E13" s="32">
        <v>96</v>
      </c>
    </row>
    <row r="14" spans="1:5" x14ac:dyDescent="0.25">
      <c r="A14" s="1" t="s">
        <v>56</v>
      </c>
      <c r="B14" s="1" t="s">
        <v>55</v>
      </c>
      <c r="C14" s="19" t="s">
        <v>57</v>
      </c>
      <c r="D14" s="31">
        <v>36859</v>
      </c>
      <c r="E14" s="32">
        <v>78</v>
      </c>
    </row>
    <row r="15" spans="1:5" x14ac:dyDescent="0.25">
      <c r="A15" s="1" t="s">
        <v>59</v>
      </c>
      <c r="B15" s="1" t="s">
        <v>58</v>
      </c>
      <c r="C15" s="19" t="s">
        <v>60</v>
      </c>
      <c r="D15" s="31">
        <v>37273</v>
      </c>
      <c r="E15" s="32">
        <v>58</v>
      </c>
    </row>
    <row r="16" spans="1:5" x14ac:dyDescent="0.25">
      <c r="A16" s="1" t="s">
        <v>63</v>
      </c>
      <c r="B16" s="1" t="s">
        <v>62</v>
      </c>
      <c r="C16" s="19" t="s">
        <v>64</v>
      </c>
      <c r="D16" s="31">
        <v>36708</v>
      </c>
      <c r="E16" s="32">
        <v>55</v>
      </c>
    </row>
    <row r="17" spans="1:5" x14ac:dyDescent="0.25">
      <c r="A17" s="1" t="s">
        <v>66</v>
      </c>
      <c r="B17" s="1" t="s">
        <v>65</v>
      </c>
      <c r="C17" s="19" t="s">
        <v>67</v>
      </c>
      <c r="D17" s="31">
        <v>37324</v>
      </c>
      <c r="E17" s="32">
        <v>67</v>
      </c>
    </row>
    <row r="18" spans="1:5" x14ac:dyDescent="0.25">
      <c r="A18" s="1" t="s">
        <v>69</v>
      </c>
      <c r="B18" s="1" t="s">
        <v>68</v>
      </c>
      <c r="C18" s="19" t="s">
        <v>70</v>
      </c>
      <c r="D18" s="31">
        <v>38462</v>
      </c>
      <c r="E18" s="32">
        <v>61</v>
      </c>
    </row>
    <row r="19" spans="1:5" x14ac:dyDescent="0.25">
      <c r="A19" s="1" t="s">
        <v>73</v>
      </c>
      <c r="B19" s="1" t="s">
        <v>72</v>
      </c>
      <c r="C19" s="19" t="s">
        <v>74</v>
      </c>
      <c r="D19" s="31">
        <v>38531</v>
      </c>
      <c r="E19" s="32">
        <v>99</v>
      </c>
    </row>
    <row r="20" spans="1:5" x14ac:dyDescent="0.25">
      <c r="A20" s="1" t="s">
        <v>76</v>
      </c>
      <c r="B20" s="1" t="s">
        <v>75</v>
      </c>
      <c r="C20" s="19" t="s">
        <v>77</v>
      </c>
      <c r="D20" s="31">
        <v>39161</v>
      </c>
      <c r="E20" s="32">
        <v>90</v>
      </c>
    </row>
    <row r="21" spans="1:5" x14ac:dyDescent="0.25">
      <c r="A21" s="1" t="s">
        <v>79</v>
      </c>
      <c r="B21" s="1" t="s">
        <v>78</v>
      </c>
      <c r="C21" s="19" t="s">
        <v>80</v>
      </c>
      <c r="D21" s="31">
        <v>37238</v>
      </c>
      <c r="E21" s="32">
        <v>64</v>
      </c>
    </row>
    <row r="22" spans="1:5" x14ac:dyDescent="0.25">
      <c r="A22" s="1" t="s">
        <v>82</v>
      </c>
      <c r="B22" s="1" t="s">
        <v>81</v>
      </c>
      <c r="C22" s="19" t="s">
        <v>83</v>
      </c>
      <c r="D22" s="31">
        <v>37350</v>
      </c>
      <c r="E22" s="32">
        <v>67</v>
      </c>
    </row>
    <row r="23" spans="1:5" x14ac:dyDescent="0.25">
      <c r="A23" t="s">
        <v>85</v>
      </c>
      <c r="B23" t="s">
        <v>84</v>
      </c>
      <c r="C23" s="22" t="s">
        <v>86</v>
      </c>
      <c r="D23" s="31">
        <v>39204</v>
      </c>
      <c r="E23" s="32">
        <v>52</v>
      </c>
    </row>
    <row r="24" spans="1:5" x14ac:dyDescent="0.25">
      <c r="A24" t="s">
        <v>88</v>
      </c>
      <c r="B24" t="s">
        <v>87</v>
      </c>
      <c r="C24" s="22" t="s">
        <v>89</v>
      </c>
      <c r="D24" s="31">
        <v>40318</v>
      </c>
      <c r="E24" s="32">
        <v>63</v>
      </c>
    </row>
    <row r="25" spans="1:5" x14ac:dyDescent="0.25">
      <c r="A25" t="s">
        <v>90</v>
      </c>
      <c r="B25" t="s">
        <v>21</v>
      </c>
      <c r="C25" s="22" t="s">
        <v>91</v>
      </c>
      <c r="D25" s="31">
        <v>36847</v>
      </c>
      <c r="E25" s="32">
        <v>81</v>
      </c>
    </row>
    <row r="26" spans="1:5" x14ac:dyDescent="0.25">
      <c r="A26" t="s">
        <v>93</v>
      </c>
      <c r="B26" t="s">
        <v>92</v>
      </c>
      <c r="C26" s="22" t="s">
        <v>94</v>
      </c>
      <c r="D26" s="31">
        <v>37999</v>
      </c>
      <c r="E26" s="32">
        <v>76</v>
      </c>
    </row>
    <row r="27" spans="1:5" x14ac:dyDescent="0.25">
      <c r="A27" t="s">
        <v>97</v>
      </c>
      <c r="B27" t="s">
        <v>96</v>
      </c>
      <c r="C27" s="22" t="s">
        <v>98</v>
      </c>
      <c r="D27" s="31">
        <v>39524</v>
      </c>
      <c r="E27" s="32">
        <v>93</v>
      </c>
    </row>
    <row r="28" spans="1:5" x14ac:dyDescent="0.25">
      <c r="A28" t="s">
        <v>100</v>
      </c>
      <c r="B28" t="s">
        <v>99</v>
      </c>
      <c r="C28" s="22" t="s">
        <v>101</v>
      </c>
      <c r="D28" s="31">
        <v>37152</v>
      </c>
      <c r="E28" s="32">
        <v>59</v>
      </c>
    </row>
    <row r="29" spans="1:5" x14ac:dyDescent="0.25">
      <c r="A29" t="s">
        <v>103</v>
      </c>
      <c r="B29" t="s">
        <v>102</v>
      </c>
      <c r="C29" s="22" t="s">
        <v>104</v>
      </c>
      <c r="D29" s="31">
        <v>37517</v>
      </c>
      <c r="E29" s="32">
        <v>64</v>
      </c>
    </row>
    <row r="30" spans="1:5" x14ac:dyDescent="0.25">
      <c r="A30" t="s">
        <v>106</v>
      </c>
      <c r="B30" t="s">
        <v>105</v>
      </c>
      <c r="C30" s="22" t="s">
        <v>107</v>
      </c>
      <c r="D30" s="31">
        <v>40966</v>
      </c>
      <c r="E30" s="32">
        <v>69</v>
      </c>
    </row>
    <row r="31" spans="1:5" x14ac:dyDescent="0.25">
      <c r="A31" t="s">
        <v>110</v>
      </c>
      <c r="B31" t="s">
        <v>109</v>
      </c>
      <c r="C31" s="22" t="s">
        <v>111</v>
      </c>
      <c r="D31" s="31">
        <v>40624</v>
      </c>
      <c r="E31" s="32">
        <v>82</v>
      </c>
    </row>
    <row r="32" spans="1:5" x14ac:dyDescent="0.25">
      <c r="A32" t="s">
        <v>90</v>
      </c>
      <c r="B32" t="s">
        <v>112</v>
      </c>
      <c r="C32" s="22" t="s">
        <v>113</v>
      </c>
      <c r="D32" s="31">
        <v>36859</v>
      </c>
      <c r="E32" s="32">
        <v>61</v>
      </c>
    </row>
    <row r="33" spans="1:5" x14ac:dyDescent="0.25">
      <c r="A33" t="s">
        <v>115</v>
      </c>
      <c r="B33" t="s">
        <v>114</v>
      </c>
      <c r="C33" s="22" t="s">
        <v>116</v>
      </c>
      <c r="D33" s="31">
        <v>39161</v>
      </c>
      <c r="E33" s="32">
        <v>81</v>
      </c>
    </row>
    <row r="34" spans="1:5" x14ac:dyDescent="0.25">
      <c r="A34" t="s">
        <v>117</v>
      </c>
      <c r="B34" t="s">
        <v>96</v>
      </c>
      <c r="C34" s="22" t="s">
        <v>118</v>
      </c>
      <c r="D34" s="31">
        <v>37350</v>
      </c>
      <c r="E34" s="32">
        <v>75</v>
      </c>
    </row>
  </sheetData>
  <conditionalFormatting sqref="C2">
    <cfRule type="duplicateValues" dxfId="4" priority="1"/>
  </conditionalFormatting>
  <conditionalFormatting sqref="C2:C30">
    <cfRule type="duplicateValues" dxfId="3" priority="2"/>
  </conditionalFormatting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U.S.</vt:lpstr>
      <vt:lpstr>Canada</vt:lpstr>
      <vt:lpstr>Mexico</vt:lpstr>
      <vt:lpstr>Unit Sales</vt:lpstr>
      <vt:lpstr>Total Sales</vt:lpstr>
    </vt:vector>
  </TitlesOfParts>
  <Company>EK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User</cp:lastModifiedBy>
  <cp:lastPrinted>2012-07-07T01:12:12Z</cp:lastPrinted>
  <dcterms:created xsi:type="dcterms:W3CDTF">2011-08-16T13:13:12Z</dcterms:created>
  <dcterms:modified xsi:type="dcterms:W3CDTF">2012-10-15T10:05:31Z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icrosoft.ReportingServices.InteractiveReport.Excel.SheetName">
    <vt:i4>3</vt:i4>
  </property>
</Properties>
</file>